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880" firstSheet="4" activeTab="8"/>
  </bookViews>
  <sheets>
    <sheet name="доходы на 2025 год " sheetId="11" r:id="rId1"/>
    <sheet name="доходы на 2026 год" sheetId="12" r:id="rId2"/>
    <sheet name="доходы на 2027 год" sheetId="13" r:id="rId3"/>
    <sheet name="расходы на 2025г. " sheetId="4" r:id="rId4"/>
    <sheet name="расходы на 2026 год" sheetId="14" r:id="rId5"/>
    <sheet name="расходы на 2027 год" sheetId="15" r:id="rId6"/>
    <sheet name=" изменения по разд на 2025 год." sheetId="8" r:id="rId7"/>
    <sheet name="изменения по разд на 2026 год" sheetId="16" r:id="rId8"/>
    <sheet name="изменения по разд на 2027 год" sheetId="17" r:id="rId9"/>
  </sheets>
  <definedNames>
    <definedName name="_1Excel_BuiltIn_Print_Area_4" localSheetId="3">'расходы на 2025г. '!$A$5:$G$20</definedName>
    <definedName name="_2Excel_BuiltIn_Print_Area_4">#REF!</definedName>
    <definedName name="_xlnm.Print_Titles" localSheetId="3">'расходы на 2025г. '!$A:$A</definedName>
    <definedName name="_xlnm.Print_Area" localSheetId="6">' изменения по разд на 2025 год.'!$A$1:$K$59</definedName>
    <definedName name="_xlnm.Print_Area" localSheetId="0">'доходы на 2025 год '!$A$1:$J$64</definedName>
    <definedName name="_xlnm.Print_Area" localSheetId="1">'доходы на 2026 год'!$A$1:$E$65</definedName>
    <definedName name="_xlnm.Print_Area" localSheetId="2">'доходы на 2027 год'!$A$1:$E$66</definedName>
    <definedName name="_xlnm.Print_Area" localSheetId="3">'расходы на 2025г. '!$A$1:$AF$20</definedName>
  </definedNames>
  <calcPr calcId="125725"/>
  <fileRecoveryPr autoRecover="0"/>
</workbook>
</file>

<file path=xl/calcChain.xml><?xml version="1.0" encoding="utf-8"?>
<calcChain xmlns="http://schemas.openxmlformats.org/spreadsheetml/2006/main">
  <c r="E7" i="13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"/>
  <c r="D55"/>
  <c r="D61" s="1"/>
  <c r="D62" s="1"/>
  <c r="C62"/>
  <c r="E7" i="12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"/>
  <c r="D55"/>
  <c r="D61" s="1"/>
  <c r="J7" i="1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"/>
  <c r="C63" i="13"/>
  <c r="J58" i="8"/>
  <c r="J57"/>
  <c r="J55"/>
  <c r="J51"/>
  <c r="J52"/>
  <c r="J53"/>
  <c r="J50"/>
  <c r="J46"/>
  <c r="J47"/>
  <c r="J48"/>
  <c r="J45"/>
  <c r="J44" s="1"/>
  <c r="J40"/>
  <c r="J39"/>
  <c r="J33"/>
  <c r="J34"/>
  <c r="J35"/>
  <c r="J36"/>
  <c r="J37"/>
  <c r="J32"/>
  <c r="J30"/>
  <c r="J26"/>
  <c r="J27"/>
  <c r="J28"/>
  <c r="J25"/>
  <c r="J20"/>
  <c r="J21"/>
  <c r="J22"/>
  <c r="J23"/>
  <c r="J19"/>
  <c r="J17"/>
  <c r="J9"/>
  <c r="J10"/>
  <c r="J11"/>
  <c r="J12"/>
  <c r="J13"/>
  <c r="J14"/>
  <c r="J15"/>
  <c r="J8"/>
  <c r="J64" i="11"/>
  <c r="Y19" i="4"/>
  <c r="Y17"/>
  <c r="Y14"/>
  <c r="Y13"/>
  <c r="N20"/>
  <c r="O20"/>
  <c r="P20"/>
  <c r="Q20"/>
  <c r="R20"/>
  <c r="S20"/>
  <c r="T20"/>
  <c r="U20"/>
  <c r="V20"/>
  <c r="W20"/>
  <c r="X20"/>
  <c r="E20"/>
  <c r="C20"/>
  <c r="D20"/>
  <c r="F20"/>
  <c r="G20"/>
  <c r="H20"/>
  <c r="K20"/>
  <c r="I11"/>
  <c r="I10"/>
  <c r="Y10" s="1"/>
  <c r="E62" i="13" l="1"/>
  <c r="E61"/>
  <c r="I20" i="4"/>
  <c r="J20"/>
  <c r="I56" i="11"/>
  <c r="I63" s="1"/>
  <c r="E23" i="14" l="1"/>
  <c r="B11" i="4"/>
  <c r="Y11" s="1"/>
  <c r="L20"/>
  <c r="I56" i="8"/>
  <c r="I54"/>
  <c r="I49"/>
  <c r="I44"/>
  <c r="I38"/>
  <c r="I31"/>
  <c r="I24"/>
  <c r="I18"/>
  <c r="I16"/>
  <c r="I7"/>
  <c r="E64" i="13"/>
  <c r="D59" i="17"/>
  <c r="B20" i="4" l="1"/>
  <c r="I59" i="8"/>
  <c r="D54" i="17"/>
  <c r="D53"/>
  <c r="D51"/>
  <c r="D50"/>
  <c r="D44"/>
  <c r="D45"/>
  <c r="D46"/>
  <c r="D43"/>
  <c r="D38"/>
  <c r="D36" s="1"/>
  <c r="D37"/>
  <c r="C29"/>
  <c r="C27"/>
  <c r="D27"/>
  <c r="C22"/>
  <c r="D18"/>
  <c r="D19"/>
  <c r="D20"/>
  <c r="D21"/>
  <c r="D23"/>
  <c r="D24"/>
  <c r="D25"/>
  <c r="D26"/>
  <c r="D17"/>
  <c r="C16"/>
  <c r="D15"/>
  <c r="D14" s="1"/>
  <c r="C14"/>
  <c r="D8"/>
  <c r="D9"/>
  <c r="D10"/>
  <c r="D11"/>
  <c r="D12"/>
  <c r="D13"/>
  <c r="D7"/>
  <c r="C52"/>
  <c r="C54"/>
  <c r="D61" i="16"/>
  <c r="E64" i="12"/>
  <c r="E65"/>
  <c r="E63"/>
  <c r="D57" i="16"/>
  <c r="D56"/>
  <c r="D54"/>
  <c r="D52"/>
  <c r="D51"/>
  <c r="D45"/>
  <c r="D46"/>
  <c r="D47"/>
  <c r="D44"/>
  <c r="D39"/>
  <c r="D40"/>
  <c r="D41"/>
  <c r="D42"/>
  <c r="D38"/>
  <c r="D32"/>
  <c r="D33"/>
  <c r="D34"/>
  <c r="D35"/>
  <c r="D36"/>
  <c r="D31"/>
  <c r="D26"/>
  <c r="D27"/>
  <c r="D29"/>
  <c r="D25"/>
  <c r="D22"/>
  <c r="D21"/>
  <c r="D20"/>
  <c r="D19"/>
  <c r="D18"/>
  <c r="D16"/>
  <c r="D9"/>
  <c r="D10"/>
  <c r="D11"/>
  <c r="D12"/>
  <c r="D13"/>
  <c r="D14"/>
  <c r="D8"/>
  <c r="C47" i="17"/>
  <c r="C42"/>
  <c r="C36"/>
  <c r="D31"/>
  <c r="D32"/>
  <c r="D33"/>
  <c r="D34"/>
  <c r="D35"/>
  <c r="D30"/>
  <c r="C6"/>
  <c r="C55" i="16"/>
  <c r="C53"/>
  <c r="C48"/>
  <c r="C43"/>
  <c r="C37"/>
  <c r="C30"/>
  <c r="C23"/>
  <c r="C17"/>
  <c r="C15"/>
  <c r="C7"/>
  <c r="D62" i="12"/>
  <c r="D29" i="17" l="1"/>
  <c r="D6"/>
  <c r="D16"/>
  <c r="C58"/>
  <c r="C59" i="16"/>
  <c r="B6" i="17"/>
  <c r="B14"/>
  <c r="B16"/>
  <c r="B22"/>
  <c r="D22" s="1"/>
  <c r="B27"/>
  <c r="B29"/>
  <c r="B36"/>
  <c r="B42"/>
  <c r="B47"/>
  <c r="B54"/>
  <c r="B52"/>
  <c r="B55" i="16"/>
  <c r="D55" s="1"/>
  <c r="B53"/>
  <c r="B23"/>
  <c r="B48"/>
  <c r="B43"/>
  <c r="B37"/>
  <c r="B30"/>
  <c r="B28"/>
  <c r="D28" s="1"/>
  <c r="B17"/>
  <c r="B15"/>
  <c r="B7"/>
  <c r="D52" i="17"/>
  <c r="D47"/>
  <c r="D42"/>
  <c r="D53" i="16"/>
  <c r="D48"/>
  <c r="D43"/>
  <c r="D37"/>
  <c r="D30"/>
  <c r="D23"/>
  <c r="D17"/>
  <c r="D15"/>
  <c r="D7"/>
  <c r="D22" i="15"/>
  <c r="C22"/>
  <c r="B22"/>
  <c r="E21"/>
  <c r="E20"/>
  <c r="E19"/>
  <c r="E18"/>
  <c r="E17"/>
  <c r="E16"/>
  <c r="E15"/>
  <c r="E14"/>
  <c r="E13"/>
  <c r="E12"/>
  <c r="E11"/>
  <c r="E10"/>
  <c r="E9"/>
  <c r="H23" i="14"/>
  <c r="G23"/>
  <c r="F23"/>
  <c r="D23"/>
  <c r="C23"/>
  <c r="B23"/>
  <c r="I22"/>
  <c r="I21"/>
  <c r="I20"/>
  <c r="I19"/>
  <c r="I17"/>
  <c r="I16"/>
  <c r="I15"/>
  <c r="I14"/>
  <c r="I13"/>
  <c r="I12"/>
  <c r="I11"/>
  <c r="I10"/>
  <c r="B65" i="13"/>
  <c r="C55"/>
  <c r="C61" s="1"/>
  <c r="B55"/>
  <c r="B61" s="1"/>
  <c r="B62" s="1"/>
  <c r="C55" i="12"/>
  <c r="C61" s="1"/>
  <c r="B55"/>
  <c r="B61" s="1"/>
  <c r="B62" s="1"/>
  <c r="C60" i="17" l="1"/>
  <c r="C60" i="16"/>
  <c r="B59"/>
  <c r="B60" s="1"/>
  <c r="E22" i="15"/>
  <c r="I23" i="14"/>
  <c r="B58" i="17"/>
  <c r="B60" s="1"/>
  <c r="D60" s="1"/>
  <c r="C62" i="12"/>
  <c r="E62" s="1"/>
  <c r="D58" i="17" l="1"/>
  <c r="D60" i="16"/>
  <c r="D59"/>
  <c r="J42" i="8" l="1"/>
  <c r="H56" i="11"/>
  <c r="H56" i="8"/>
  <c r="H54"/>
  <c r="H49"/>
  <c r="H44"/>
  <c r="H38"/>
  <c r="H31"/>
  <c r="H24"/>
  <c r="H18"/>
  <c r="H16"/>
  <c r="H7"/>
  <c r="Y8" i="4"/>
  <c r="Y9"/>
  <c r="Y12"/>
  <c r="Y15"/>
  <c r="Y16"/>
  <c r="Y18"/>
  <c r="M20"/>
  <c r="Y20" s="1"/>
  <c r="G56" i="11"/>
  <c r="G62" s="1"/>
  <c r="G63" s="1"/>
  <c r="J16" i="8"/>
  <c r="G56"/>
  <c r="G54"/>
  <c r="G49"/>
  <c r="G44"/>
  <c r="G38"/>
  <c r="G31"/>
  <c r="G24"/>
  <c r="G18"/>
  <c r="G16"/>
  <c r="G7"/>
  <c r="F56" i="11"/>
  <c r="F62" s="1"/>
  <c r="F63" s="1"/>
  <c r="J54" i="8"/>
  <c r="F56"/>
  <c r="F54"/>
  <c r="F49"/>
  <c r="F44"/>
  <c r="F38"/>
  <c r="F31"/>
  <c r="F24"/>
  <c r="F18"/>
  <c r="F16"/>
  <c r="F7"/>
  <c r="E56" i="11"/>
  <c r="E62" s="1"/>
  <c r="H62" l="1"/>
  <c r="J38" i="8"/>
  <c r="H59"/>
  <c r="G59"/>
  <c r="J49"/>
  <c r="J56"/>
  <c r="J31"/>
  <c r="J24"/>
  <c r="J18"/>
  <c r="F59"/>
  <c r="J7"/>
  <c r="E56"/>
  <c r="E54"/>
  <c r="E49"/>
  <c r="E44"/>
  <c r="E38"/>
  <c r="E31"/>
  <c r="E24"/>
  <c r="E18"/>
  <c r="E16"/>
  <c r="E7"/>
  <c r="C56"/>
  <c r="C54"/>
  <c r="C49"/>
  <c r="C44"/>
  <c r="C38"/>
  <c r="C31"/>
  <c r="C29"/>
  <c r="C24"/>
  <c r="C18"/>
  <c r="C16"/>
  <c r="C7"/>
  <c r="D56"/>
  <c r="D54"/>
  <c r="D49"/>
  <c r="D44"/>
  <c r="D38"/>
  <c r="D31"/>
  <c r="D24"/>
  <c r="D18"/>
  <c r="D16"/>
  <c r="B49"/>
  <c r="B29"/>
  <c r="D7"/>
  <c r="B56"/>
  <c r="B54"/>
  <c r="B44"/>
  <c r="B38"/>
  <c r="B31"/>
  <c r="B24"/>
  <c r="B18"/>
  <c r="B16"/>
  <c r="B7"/>
  <c r="D56" i="11"/>
  <c r="D62" s="1"/>
  <c r="C56"/>
  <c r="C62" s="1"/>
  <c r="C63" s="1"/>
  <c r="B56"/>
  <c r="B62" s="1"/>
  <c r="B63" s="1"/>
  <c r="H63" l="1"/>
  <c r="J63" s="1"/>
  <c r="J59" i="8"/>
  <c r="D59"/>
  <c r="E59"/>
  <c r="C59"/>
  <c r="B59"/>
  <c r="E63" i="13"/>
  <c r="E65"/>
</calcChain>
</file>

<file path=xl/sharedStrings.xml><?xml version="1.0" encoding="utf-8"?>
<sst xmlns="http://schemas.openxmlformats.org/spreadsheetml/2006/main" count="500" uniqueCount="190">
  <si>
    <t>Наименование показателя</t>
  </si>
  <si>
    <t>поправки +,-</t>
  </si>
  <si>
    <t>Налоговые и неналоговые  доходы бюджета</t>
  </si>
  <si>
    <t>ДОТАЦИЯ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</si>
  <si>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</si>
  <si>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из областного фонда стимулирования  развития налогового потенциала городских округов и муниципальных районов</t>
  </si>
  <si>
    <t>Субсидии бюджетам муниципальных районов на организацию отдыха детей в каникулярное время</t>
  </si>
  <si>
    <t>Субвенции бюджетам муниципальных районов на реализацию основных общеобразовательных программ</t>
  </si>
  <si>
    <t>Субвенции бюджетам муниципальных районов на реализацию образовательных программ дошкольного образования в муниципальных дошкольных образовательных организациях</t>
  </si>
  <si>
    <t>Субвенции на осуществление органами местного самоуправления государственных полномочий в области архивного дела</t>
  </si>
  <si>
    <t>Субвенции на осуществление органами местного самоуправления государственных полномочий по решению вопросов трудовых отношений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</si>
  <si>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</si>
  <si>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Субвенции на осуществление государственных полномочий по образованию и организации деятельности комиссий по делам несовершеннолетних и защите их прав</t>
  </si>
  <si>
    <t>Субвенции на осуществление органами местного самоуправления государственных полномочий по составлению протоколов об административных правонарушениях</t>
  </si>
  <si>
    <t>Всего из областного бюджета</t>
  </si>
  <si>
    <t>Прочие безвозмездные поступления</t>
  </si>
  <si>
    <t>Всего доходов</t>
  </si>
  <si>
    <t>Дефицит</t>
  </si>
  <si>
    <t>Расходы</t>
  </si>
  <si>
    <t>Наименование раздела</t>
  </si>
  <si>
    <t>Всего</t>
  </si>
  <si>
    <t>0100 "Общегосударственные вопросы"</t>
  </si>
  <si>
    <t>0300 "Национальная безопасность и правоохранительная деятельность"</t>
  </si>
  <si>
    <t xml:space="preserve">0400 "Национальная экономика" </t>
  </si>
  <si>
    <t xml:space="preserve">0500 "Жилищно-коммунальное хозяйство" </t>
  </si>
  <si>
    <t>0600 "Охрана окружающей среды"</t>
  </si>
  <si>
    <t>0700 "Образование"</t>
  </si>
  <si>
    <t xml:space="preserve">0800 "Культура, кинематография, средства массовой информации" </t>
  </si>
  <si>
    <t>0900 "Здравоохранение "</t>
  </si>
  <si>
    <t xml:space="preserve">1000 "Социальная политика" </t>
  </si>
  <si>
    <t>1100 "Физическая культура и спорт"</t>
  </si>
  <si>
    <t>1300 "Обслуживание государственного и муниципального долга"</t>
  </si>
  <si>
    <t>1400"Межбюджетные трансферты"</t>
  </si>
  <si>
    <t>Субсидии бюджетам муниципальных районов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</si>
  <si>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Субсидии бюджетам муниципальных районов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</si>
  <si>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>Субвенции для осуществления органами местного самоуправления муниципальных районов государственных полномочий в сфере агропромышленного комплекса</t>
  </si>
  <si>
    <t>Субсидии бюджетам муниципальных районов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т.ч. на формирование муниципальных дорожных фондов</t>
  </si>
  <si>
    <t>Субсидии бюджетам муниципальных районов на поддержку отрасли культуры</t>
  </si>
  <si>
    <t>передвижение из раздела в раздел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</si>
  <si>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</si>
  <si>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</si>
  <si>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0102 Функционирование высшего должностного лица субъекта Российской Федерации и муниципального образования</t>
  </si>
  <si>
    <t>0408  Транспорт</t>
  </si>
  <si>
    <t xml:space="preserve"> 0409 Дорожное хозяйство (дорожные фонды)</t>
  </si>
  <si>
    <t xml:space="preserve"> 0412 Другие вопросы в области национальной экономики</t>
  </si>
  <si>
    <t>0502 Коммунальное хозяйство</t>
  </si>
  <si>
    <t>0503 Благоустройство</t>
  </si>
  <si>
    <t>0701 Дошкольное образование</t>
  </si>
  <si>
    <t>0702 Общее образование</t>
  </si>
  <si>
    <t>0703 Дополнительное образование детей</t>
  </si>
  <si>
    <t xml:space="preserve">0707 Молодежная политика </t>
  </si>
  <si>
    <t>0709 Другие вопросы в области образования</t>
  </si>
  <si>
    <t>0801 Культура</t>
  </si>
  <si>
    <t>0804 Другие вопросы в области культуры, кинематографии</t>
  </si>
  <si>
    <t>0902 Амбулаторная помощь</t>
  </si>
  <si>
    <t>0909 Другие вопросы в области здравоохранения</t>
  </si>
  <si>
    <t>1001 Пенсионное обеспечение</t>
  </si>
  <si>
    <t>1004 Охрана семьи и детства</t>
  </si>
  <si>
    <t>1101 Физическая культура</t>
  </si>
  <si>
    <t>1105 Другие вопросы в области физической культуры и спорта</t>
  </si>
  <si>
    <t>1301 Обслуживание государственного внутреннего и муниципального долга</t>
  </si>
  <si>
    <t>1401 Дотации на выравнивание бюджетной обеспеченности субъектов Российской Федерации и муниципальных образований</t>
  </si>
  <si>
    <t>1403 Прочие межбюджетные трансферты общего характера</t>
  </si>
  <si>
    <t>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</si>
  <si>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 Судебная система</t>
  </si>
  <si>
    <t>0106 Обеспечение деятельности финансовых, налоговых и таможенных органов и органов финансового (финансово-бюджетного) надзора</t>
  </si>
  <si>
    <t xml:space="preserve"> 0107 Обеспечение проведения выборов и референдумов</t>
  </si>
  <si>
    <t>0111 Резервные фонды</t>
  </si>
  <si>
    <t>0113 Другие общегосударственные вопросы</t>
  </si>
  <si>
    <t>0405 Сельское хозяйство и рыболовство</t>
  </si>
  <si>
    <t>0406 Водное хозяйство</t>
  </si>
  <si>
    <t>(тыс.руб.)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</si>
  <si>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и осуществлению деятельности по опеке и попечительству</t>
  </si>
  <si>
    <t>Субвенции бюджетам муниципальных районов на 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</si>
  <si>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Субсидии бюджетам муниципальных районов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</t>
  </si>
  <si>
    <t>1006 Другие вопросы</t>
  </si>
  <si>
    <t>Предоставление негосударственными организациями грантов</t>
  </si>
  <si>
    <t xml:space="preserve">                                              (тыс.руб.)</t>
  </si>
  <si>
    <t>Субсидии бюджетам муниципальных районов на реализацию муниципальных программ поддержки социально-ориентированных некоммерческих организаций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</si>
  <si>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</si>
  <si>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 на территории Костромской области</t>
  </si>
  <si>
    <t>0501 Жилищное хозяйство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</si>
  <si>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</si>
  <si>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бюджетам муниципальных районов на реализацию мероприятий по обеспечению жильем молодых семей 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</si>
  <si>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</si>
  <si>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проведение Всероссийской переписи населения 2020 года</t>
  </si>
  <si>
    <t>1103 Спорт высших достижений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</si>
  <si>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</si>
  <si>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бюджетам муниципальных районов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</si>
  <si>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</si>
  <si>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на осуществление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</si>
  <si>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</si>
  <si>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0310 Защита населения и территории от чрезвычайных ситуаций природного и техногенного характера, пожарная безопасность</t>
  </si>
  <si>
    <t>1102 Массовый спорт</t>
  </si>
  <si>
    <t>0505 Другие вопросы в области жилищно-коммунального хозяйства</t>
  </si>
  <si>
    <t>Прочие межбюджетные трансферты, передаваемые бюджетам муниципальных районов</t>
  </si>
  <si>
    <t>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</si>
  <si>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</t>
  </si>
  <si>
    <t>Субсидии бюджетам муниципальных районов на реализацию программ формирования современной городской среды</t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</si>
  <si>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sz val="9"/>
        <rFont val="Arial Cyr"/>
        <charset val="204"/>
      </rPr>
      <t>(на осуществление полномочий контрольно-счетных органов по осуществлению внешнего муниципального финансового контроля, на культуру и на формирование современной городской среды)</t>
    </r>
  </si>
  <si>
    <t>Субсидии бюджетам муниципальных районов на софинансирование мероприятий по борьбе с Борщевиком Сосновского на территории Костромской области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</si>
  <si>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</si>
  <si>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</si>
  <si>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муниципальных районов от возврата бюджетными учреждениями остатков субсидий прошлых лет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</si>
  <si>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</si>
  <si>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1003 Социальное обеспечение населения</t>
  </si>
  <si>
    <t>0705 Профессиональная подготовка, переподготовка и повышение квалификации</t>
  </si>
  <si>
    <t>0603 Охрана объектов растительного и животного мира и среды их обитания</t>
  </si>
  <si>
    <t xml:space="preserve"> 0600 Охрана окружающей среды</t>
  </si>
  <si>
    <t>Приложение №3</t>
  </si>
  <si>
    <t>Субсидии бюджетам муниципальных районов на реализацию мероприятий по модернизации школьных систем образования</t>
  </si>
  <si>
    <t>Субвенции бюджетам муниципальных районов на возмещение части затрат на содержание маточного поголовья сельскохозяйственных животных</t>
  </si>
  <si>
    <t>Субвенции бюджетам муниципальных районов на возмещение части затрат на приобретение пчелосемей</t>
  </si>
  <si>
    <t>Приложение № 1</t>
  </si>
  <si>
    <t>Субсидии бюджетам муниципальных районов на государственную поддержку организаций, входящих в систему спортивной подготовки</t>
  </si>
  <si>
    <t>Приложение №2</t>
  </si>
  <si>
    <t>Субсидии бюджетам муниципальных районов на организацию отдыха детей в каникулярное время в разновозрастных отрядах</t>
  </si>
  <si>
    <t>Субвенции бюджетам муниципальных районов по обеспечению бесплатным горячим питанием один раз в день детей из многодетных семей, обучающихся в муниципальных общеобразовательных организациях</t>
  </si>
  <si>
    <t>Изменения в разрезе отраслей финансирования расходов бюджета мунициального района город Нерехта и Нерехтский район  на 2025 год</t>
  </si>
  <si>
    <t xml:space="preserve">Изменения по расходам бюджета муниципального района город Нерехта и Нерехтский район на 2025 год                                                         </t>
  </si>
  <si>
    <t xml:space="preserve">Изменения по доходам бюджета муниципального района город Нерехта и Нерехтский район 
Костромской области на 2025 год </t>
  </si>
  <si>
    <t>Субсидии бюджетам муниципальных районов на создание модельных муниципальных библиотек</t>
  </si>
  <si>
    <t>Субвенции на осуществление органами местного самоуправления полномочий по обеспечению детей-сирот и детей, оставшихся без попечения родителей, жилыми помещениями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</si>
  <si>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</si>
  <si>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 бюджетам МР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</si>
  <si>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первоначальный бюджет от 11.12.2024 г.</t>
  </si>
  <si>
    <t xml:space="preserve">уточненный план с изменениями на 01.04.2025 г.   </t>
  </si>
  <si>
    <t xml:space="preserve">уточненный план с изменениями на 25.12.2024 г.   </t>
  </si>
  <si>
    <t>на 01.04.2025г.</t>
  </si>
  <si>
    <t xml:space="preserve">уточненный план с изменениями на 01.06.2025 г.   </t>
  </si>
  <si>
    <t xml:space="preserve">Расходы на заработную плату с начислениями </t>
  </si>
  <si>
    <t>на 01.06.2025г.</t>
  </si>
  <si>
    <t>на 10.07.2025г. Вкл.</t>
  </si>
  <si>
    <t xml:space="preserve">ВСЕГО </t>
  </si>
  <si>
    <t>на 31.08.2025г. Вкл.</t>
  </si>
  <si>
    <t>изменения</t>
  </si>
  <si>
    <t>уточненный план с изменениями на 31.08.2025 г. 
 (включительно)</t>
  </si>
  <si>
    <t>уточненный план с изменениями на 10.07.2025 г. 
(включительно)</t>
  </si>
  <si>
    <t xml:space="preserve">                   Рабочие материалы к Решению Собрания депутатов от  ноября 2025 г.                                                           </t>
  </si>
  <si>
    <t>уточненный план с изменениями на 31.10.2025 г. 
 (включительно)</t>
  </si>
  <si>
    <t>Собственные доходы и прочие безвозмездные поступления в бюджет муниципального района</t>
  </si>
  <si>
    <t>на 31.10.2025г. Вкл.</t>
  </si>
  <si>
    <t>Дотация на поддержку мер по обеспечению сбалансированности бюджета муниципального района</t>
  </si>
  <si>
    <t xml:space="preserve">Изменения по доходам бюджета муниципального района город Нерехта и Нерехтский район 
Костромской области на 2026 год </t>
  </si>
  <si>
    <t>Межбюджетные трансферты, передаваемые бюджетам муниципальных районов на обеспечение питанием отдельных категорий обучающихся, получающих основное общее и среднее общее образование в муниципальных образовательных организациях</t>
  </si>
  <si>
    <t>в т.ч. условно утвержденные расходы</t>
  </si>
  <si>
    <t>по росписи</t>
  </si>
  <si>
    <t xml:space="preserve">Изменения по доходам бюджета муниципального района город Нерехта и Нерехтский район 
Костромской области на 2027 год </t>
  </si>
  <si>
    <t xml:space="preserve">Изменения по расходам бюджета муниципального района город Нерехта и Нерехтский район на 2026 год                                                         </t>
  </si>
  <si>
    <t>Условно-утвержденные расходы</t>
  </si>
  <si>
    <t>Муниципальная программа "Развитие транспортной системы муниципального района город Нерехта и Нерехтский район"</t>
  </si>
  <si>
    <t>Изменения в разрезе отраслей финансирования расходов бюджета мунициального района город Нерехта и Нерехтский район  на 2026 год</t>
  </si>
  <si>
    <t>Изменения в разрезе отраслей финансирования расходов бюджета мунициального района город Нерехта и Нерехтский район  на 2027 год</t>
  </si>
  <si>
    <t>уточн бюджет</t>
  </si>
  <si>
    <t>Рабочие материалы к Решению Собрания депутатов  от  декабря 2025 г.</t>
  </si>
  <si>
    <t>ВСЕГО РАСХОДОВ</t>
  </si>
  <si>
    <t>уточн. бюджет на 31.12.2025г.</t>
  </si>
  <si>
    <t>Расходы на выполнение работ, связанных с осуществлением регулярных перевозок пассажиров и багажа автомобильным транспортом общего пользования</t>
  </si>
  <si>
    <t>Расходы бюджетов муниципальных образований на поддержку муниципальных программ формирования современной городской среды</t>
  </si>
  <si>
    <t>Подпрограмма "Управление муниципальным долгом муниципального района город Нерехта и Нерехтский район"</t>
  </si>
  <si>
    <t xml:space="preserve">                   Рабочие материалы к Решению Собрания депутатов от  декабря 2025 г.                                                           </t>
  </si>
  <si>
    <t>Собственные доходы бюджета</t>
  </si>
  <si>
    <t xml:space="preserve">Изменения по расходам бюджета муниципального района город                                                                                    Нерехта и Нерехтский район на 2027 год                                                         </t>
  </si>
  <si>
    <t xml:space="preserve">Рабочие материалы к Решению Собрания депутатов от         декабря 2025 г. </t>
  </si>
  <si>
    <t xml:space="preserve">уточненный план с изменениями на 31.12.2024 г.   </t>
  </si>
  <si>
    <t xml:space="preserve">уточненный план с изменениями на 31.12.2025 г.   </t>
  </si>
  <si>
    <t xml:space="preserve">на 31.12.2025г. </t>
  </si>
  <si>
    <t>Рабочие материалы к Решению Собрания депутатов  от  декабря  2025 г.</t>
  </si>
  <si>
    <t>уточненный план с изменениями на 31.12.2025 г. 
 (включительно)</t>
  </si>
  <si>
    <t>Муниципальная программа муниципального района город Нерехта и Нерехтский район "Формирование современной городской среды"</t>
  </si>
  <si>
    <t xml:space="preserve">Рабочие материалы к Решению Собрания депутатов   от        декабря 2025 г. </t>
  </si>
  <si>
    <t>Муниципальная программа "Обеспечение инфраструктурой земельных участков для осуществления жилищного строительства льготных категорий граждан, в том числе участников специальной военной операции и членов их семей на территории муниципального района город Нерехта и Нерехтский район Костромской области"</t>
  </si>
  <si>
    <t>расчеты за газ</t>
  </si>
  <si>
    <t>Подпрограмма "Развитие системы общего и дополнительного образования детей муниципального района город Нерехта и Нерехтский район" (МБУ Школа 2)</t>
  </si>
  <si>
    <t>Муниципальная программа "Профилактика терроризма и экстремизма, а также минимизация и (или) ликвидация последствий его проявления на территории муниципального района город Нерехта и Нерехтский район Костромской области" (Школа №2,№4 охранные услуги</t>
  </si>
  <si>
    <t>Муниципальная программа муниципального района город Нерехта и Нерехтский район "Формирование современной городской среды" за счет прочих безвозмездных поступлений</t>
  </si>
  <si>
    <t>МЕЖБЮДЖЕТНЫЕ ТРАНСФЕРТЫ от ПОСЕЛЕНИЙ</t>
  </si>
  <si>
    <t>Муниципальная программа муниципального района город Нерехта и Нерехтский район "Формирование современной городской среды" ( городское поселение) всего</t>
  </si>
  <si>
    <t>Оценка недвижимости, признание прав и регулирование отношений по муниципальной собственности (Мировое соглашение по оплате по СОШ№2)</t>
  </si>
  <si>
    <t>Оценка недвижимости, признание прав и регулирование отношений по муниципальной собственности ( Расходы по оплате электроэнергии населения за скважину, расходы по культуре за счет безвозмездных поступлений)</t>
  </si>
  <si>
    <t>Муниципальная программа "Комплексное развитие сельских территорий муниципального района город Нерехта и Нерехтский район Костромской области"</t>
  </si>
  <si>
    <t>заработная плата</t>
  </si>
  <si>
    <t>награждение</t>
  </si>
  <si>
    <t>Муниципальная программа "Развитие системы образования муниципального района город Нерехта и Нерехтский район Костромской области"</t>
  </si>
  <si>
    <t>Муниципальная программа "Профилактика терроризма и экстремизма, а также минимизация и (или) ликвидация последствий его проявления на территории муниципального района город Нерехта и Нерехтский район Костромской области"</t>
  </si>
  <si>
    <t>Муниципальная программа "Развитие культуры на территории муниципального района город Нерехта и Нерехтский район"</t>
  </si>
  <si>
    <t>Муниципальная программа "Обеспечение жильем молодых семей, проживающих на территории муниципального района город Нерехта и Нерехтский район Костромской области"</t>
  </si>
  <si>
    <t>Процентные платежи по муниципальному долгу муниципального района город Нерехта и Нерехтский район</t>
  </si>
  <si>
    <t>БЕЗВОЗМЕЗДНЫЕ ПОСТУПЛЕНИЯ</t>
  </si>
  <si>
    <t>Подпрограмма "Развитие учреждений культурно-досугового типа и молодежной политики" (Волжское сельское поселение по ремонту ДК п. Рудино)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</si>
</sst>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"/>
    <numFmt numFmtId="165" formatCode="_-* #,##0.00_р_._-;\-* #,##0.00_р_._-;_-* \-??_р_._-;_-@_-"/>
    <numFmt numFmtId="166" formatCode="_-* #,##0.0_р_._-;\-* #,##0.0_р_._-;_-* \-??_р_._-;_-@_-"/>
    <numFmt numFmtId="167" formatCode="0000"/>
    <numFmt numFmtId="168" formatCode="0.000"/>
    <numFmt numFmtId="169" formatCode="_-* #,##0.000_р_._-;\-* #,##0.000_р_._-;_-* \-??_р_._-;_-@_-"/>
    <numFmt numFmtId="170" formatCode="_-* #,##0.000\ _₽_-;\-* #,##0.000\ _₽_-;_-* &quot;-&quot;???\ _₽_-;_-@_-"/>
    <numFmt numFmtId="171" formatCode="0000.0"/>
  </numFmts>
  <fonts count="55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Arial Cyr"/>
      <family val="2"/>
      <charset val="204"/>
    </font>
    <font>
      <sz val="14"/>
      <name val="Arial"/>
      <family val="2"/>
      <charset val="204"/>
    </font>
    <font>
      <b/>
      <sz val="18"/>
      <name val="Arial Cyr"/>
      <charset val="204"/>
    </font>
    <font>
      <b/>
      <sz val="16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 Cyr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b/>
      <sz val="14"/>
      <name val="Arial Cyr"/>
      <charset val="204"/>
    </font>
    <font>
      <sz val="14"/>
      <name val="Arial Cyr"/>
      <family val="2"/>
      <charset val="204"/>
    </font>
    <font>
      <sz val="11"/>
      <name val="Arial"/>
      <family val="2"/>
      <charset val="204"/>
    </font>
    <font>
      <sz val="14"/>
      <name val="Arial Cyr"/>
      <charset val="204"/>
    </font>
    <font>
      <sz val="16"/>
      <name val="Arial Cyr"/>
      <family val="2"/>
      <charset val="204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0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29" fillId="0" borderId="0" applyFill="0" applyBorder="0" applyAlignment="0" applyProtection="0"/>
    <xf numFmtId="0" fontId="18" fillId="4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0" fillId="0" borderId="0" xfId="0" applyFill="1"/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19" fillId="0" borderId="10" xfId="0" applyFont="1" applyFill="1" applyBorder="1" applyAlignment="1">
      <alignment wrapText="1"/>
    </xf>
    <xf numFmtId="0" fontId="23" fillId="0" borderId="10" xfId="0" applyFont="1" applyFill="1" applyBorder="1" applyAlignment="1">
      <alignment wrapText="1"/>
    </xf>
    <xf numFmtId="164" fontId="24" fillId="0" borderId="0" xfId="0" applyNumberFormat="1" applyFont="1" applyFill="1"/>
    <xf numFmtId="0" fontId="24" fillId="0" borderId="0" xfId="0" applyFont="1" applyFill="1"/>
    <xf numFmtId="164" fontId="24" fillId="0" borderId="0" xfId="0" applyNumberFormat="1" applyFont="1" applyFill="1" applyBorder="1" applyAlignment="1">
      <alignment horizontal="right"/>
    </xf>
    <xf numFmtId="165" fontId="24" fillId="0" borderId="0" xfId="0" applyNumberFormat="1" applyFont="1" applyFill="1"/>
    <xf numFmtId="164" fontId="25" fillId="0" borderId="11" xfId="0" applyNumberFormat="1" applyFont="1" applyFill="1" applyBorder="1"/>
    <xf numFmtId="0" fontId="0" fillId="0" borderId="0" xfId="0" applyFill="1" applyBorder="1"/>
    <xf numFmtId="49" fontId="0" fillId="0" borderId="0" xfId="0" applyNumberFormat="1" applyFill="1"/>
    <xf numFmtId="0" fontId="20" fillId="0" borderId="10" xfId="0" applyFont="1" applyFill="1" applyBorder="1" applyAlignment="1">
      <alignment wrapText="1"/>
    </xf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0" fillId="0" borderId="10" xfId="0" applyFont="1" applyFill="1" applyBorder="1"/>
    <xf numFmtId="165" fontId="27" fillId="0" borderId="11" xfId="42" applyNumberFormat="1" applyFont="1" applyFill="1" applyBorder="1" applyAlignment="1" applyProtection="1">
      <alignment horizontal="right" wrapText="1"/>
    </xf>
    <xf numFmtId="2" fontId="0" fillId="0" borderId="0" xfId="0" applyNumberFormat="1" applyFill="1"/>
    <xf numFmtId="164" fontId="25" fillId="0" borderId="0" xfId="0" applyNumberFormat="1" applyFont="1" applyFill="1" applyBorder="1"/>
    <xf numFmtId="0" fontId="21" fillId="24" borderId="10" xfId="0" applyFont="1" applyFill="1" applyBorder="1" applyAlignment="1">
      <alignment horizontal="center" vertical="center" wrapText="1"/>
    </xf>
    <xf numFmtId="0" fontId="0" fillId="24" borderId="0" xfId="0" applyFill="1"/>
    <xf numFmtId="43" fontId="24" fillId="0" borderId="0" xfId="0" applyNumberFormat="1" applyFont="1" applyFill="1"/>
    <xf numFmtId="165" fontId="22" fillId="0" borderId="11" xfId="42" applyNumberFormat="1" applyFont="1" applyFill="1" applyBorder="1" applyAlignment="1" applyProtection="1">
      <alignment horizontal="right" wrapText="1"/>
    </xf>
    <xf numFmtId="0" fontId="23" fillId="24" borderId="10" xfId="0" applyFont="1" applyFill="1" applyBorder="1" applyAlignment="1">
      <alignment wrapText="1"/>
    </xf>
    <xf numFmtId="166" fontId="0" fillId="0" borderId="0" xfId="0" applyNumberFormat="1" applyFill="1"/>
    <xf numFmtId="166" fontId="28" fillId="24" borderId="10" xfId="42" applyNumberFormat="1" applyFont="1" applyFill="1" applyBorder="1" applyAlignment="1" applyProtection="1">
      <alignment horizontal="right" wrapText="1"/>
    </xf>
    <xf numFmtId="166" fontId="27" fillId="0" borderId="0" xfId="42" applyNumberFormat="1" applyFont="1" applyFill="1" applyBorder="1" applyAlignment="1" applyProtection="1">
      <alignment horizontal="right" wrapText="1"/>
    </xf>
    <xf numFmtId="166" fontId="36" fillId="25" borderId="12" xfId="36" applyNumberFormat="1" applyFont="1" applyFill="1" applyBorder="1" applyAlignment="1" applyProtection="1">
      <protection hidden="1"/>
    </xf>
    <xf numFmtId="0" fontId="32" fillId="25" borderId="0" xfId="0" applyFont="1" applyFill="1"/>
    <xf numFmtId="164" fontId="32" fillId="25" borderId="0" xfId="0" applyNumberFormat="1" applyFont="1" applyFill="1"/>
    <xf numFmtId="0" fontId="32" fillId="25" borderId="0" xfId="0" applyFont="1" applyFill="1" applyAlignment="1">
      <alignment horizontal="center" vertical="center" wrapText="1"/>
    </xf>
    <xf numFmtId="2" fontId="32" fillId="25" borderId="0" xfId="0" applyNumberFormat="1" applyFont="1" applyFill="1"/>
    <xf numFmtId="0" fontId="32" fillId="25" borderId="0" xfId="0" applyFont="1" applyFill="1" applyAlignment="1">
      <alignment wrapText="1"/>
    </xf>
    <xf numFmtId="166" fontId="38" fillId="25" borderId="12" xfId="36" applyNumberFormat="1" applyFont="1" applyFill="1" applyBorder="1" applyAlignment="1" applyProtection="1">
      <protection hidden="1"/>
    </xf>
    <xf numFmtId="165" fontId="29" fillId="0" borderId="0" xfId="42" applyNumberFormat="1" applyFill="1"/>
    <xf numFmtId="0" fontId="39" fillId="25" borderId="15" xfId="0" applyFont="1" applyFill="1" applyBorder="1" applyAlignment="1">
      <alignment horizontal="left" wrapText="1"/>
    </xf>
    <xf numFmtId="0" fontId="25" fillId="25" borderId="19" xfId="0" applyFont="1" applyFill="1" applyBorder="1" applyAlignment="1">
      <alignment horizontal="center" vertical="center" wrapText="1"/>
    </xf>
    <xf numFmtId="0" fontId="42" fillId="25" borderId="0" xfId="0" applyFont="1" applyFill="1" applyBorder="1" applyAlignment="1">
      <alignment horizontal="right" wrapText="1"/>
    </xf>
    <xf numFmtId="166" fontId="21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28" fillId="25" borderId="20" xfId="0" applyFont="1" applyFill="1" applyBorder="1" applyAlignment="1">
      <alignment horizontal="center" vertical="top" wrapText="1"/>
    </xf>
    <xf numFmtId="0" fontId="28" fillId="25" borderId="20" xfId="0" applyNumberFormat="1" applyFont="1" applyFill="1" applyBorder="1" applyAlignment="1">
      <alignment horizontal="center" vertical="top" wrapText="1"/>
    </xf>
    <xf numFmtId="164" fontId="28" fillId="25" borderId="15" xfId="0" applyNumberFormat="1" applyFont="1" applyFill="1" applyBorder="1" applyAlignment="1">
      <alignment horizontal="right" wrapText="1"/>
    </xf>
    <xf numFmtId="164" fontId="39" fillId="25" borderId="15" xfId="0" applyNumberFormat="1" applyFont="1" applyFill="1" applyBorder="1" applyAlignment="1">
      <alignment horizontal="left" wrapText="1"/>
    </xf>
    <xf numFmtId="166" fontId="37" fillId="25" borderId="12" xfId="42" applyNumberFormat="1" applyFont="1" applyFill="1" applyBorder="1" applyAlignment="1">
      <alignment horizontal="center" wrapText="1"/>
    </xf>
    <xf numFmtId="0" fontId="42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166" fontId="27" fillId="0" borderId="10" xfId="42" applyNumberFormat="1" applyFont="1" applyFill="1" applyBorder="1" applyAlignment="1" applyProtection="1">
      <alignment horizontal="right" wrapText="1"/>
    </xf>
    <xf numFmtId="169" fontId="27" fillId="0" borderId="10" xfId="42" applyNumberFormat="1" applyFont="1" applyFill="1" applyBorder="1" applyAlignment="1" applyProtection="1">
      <alignment horizontal="right" wrapText="1"/>
    </xf>
    <xf numFmtId="166" fontId="28" fillId="0" borderId="10" xfId="42" applyNumberFormat="1" applyFont="1" applyFill="1" applyBorder="1" applyAlignment="1" applyProtection="1">
      <alignment horizontal="right" wrapText="1"/>
    </xf>
    <xf numFmtId="166" fontId="27" fillId="25" borderId="10" xfId="42" applyNumberFormat="1" applyFont="1" applyFill="1" applyBorder="1" applyAlignment="1" applyProtection="1">
      <alignment horizontal="right" wrapText="1"/>
    </xf>
    <xf numFmtId="169" fontId="27" fillId="25" borderId="10" xfId="42" applyNumberFormat="1" applyFont="1" applyFill="1" applyBorder="1" applyAlignment="1" applyProtection="1">
      <alignment horizontal="right" wrapText="1"/>
    </xf>
    <xf numFmtId="169" fontId="28" fillId="24" borderId="10" xfId="42" applyNumberFormat="1" applyFont="1" applyFill="1" applyBorder="1" applyAlignment="1" applyProtection="1">
      <alignment horizontal="right" wrapText="1"/>
    </xf>
    <xf numFmtId="169" fontId="28" fillId="0" borderId="10" xfId="42" applyNumberFormat="1" applyFont="1" applyFill="1" applyBorder="1" applyAlignment="1" applyProtection="1">
      <alignment horizontal="right" wrapText="1"/>
    </xf>
    <xf numFmtId="169" fontId="27" fillId="0" borderId="0" xfId="42" applyNumberFormat="1" applyFont="1" applyFill="1" applyBorder="1" applyAlignment="1" applyProtection="1">
      <alignment horizontal="right" wrapText="1"/>
    </xf>
    <xf numFmtId="169" fontId="0" fillId="0" borderId="0" xfId="0" applyNumberFormat="1" applyFill="1"/>
    <xf numFmtId="164" fontId="33" fillId="25" borderId="15" xfId="0" applyNumberFormat="1" applyFont="1" applyFill="1" applyBorder="1" applyAlignment="1">
      <alignment horizontal="right" wrapText="1"/>
    </xf>
    <xf numFmtId="166" fontId="35" fillId="25" borderId="12" xfId="42" applyNumberFormat="1" applyFont="1" applyFill="1" applyBorder="1" applyAlignment="1">
      <alignment horizontal="center" wrapText="1"/>
    </xf>
    <xf numFmtId="166" fontId="37" fillId="25" borderId="12" xfId="42" applyNumberFormat="1" applyFont="1" applyFill="1" applyBorder="1" applyAlignment="1">
      <alignment horizontal="right" wrapText="1"/>
    </xf>
    <xf numFmtId="166" fontId="35" fillId="25" borderId="12" xfId="42" applyNumberFormat="1" applyFont="1" applyFill="1" applyBorder="1" applyAlignment="1">
      <alignment horizontal="right" wrapText="1" indent="1"/>
    </xf>
    <xf numFmtId="169" fontId="36" fillId="25" borderId="12" xfId="36" applyNumberFormat="1" applyFont="1" applyFill="1" applyBorder="1" applyAlignment="1" applyProtection="1">
      <protection hidden="1"/>
    </xf>
    <xf numFmtId="169" fontId="38" fillId="25" borderId="12" xfId="36" applyNumberFormat="1" applyFont="1" applyFill="1" applyBorder="1" applyAlignment="1" applyProtection="1">
      <protection hidden="1"/>
    </xf>
    <xf numFmtId="166" fontId="42" fillId="25" borderId="12" xfId="36" applyNumberFormat="1" applyFont="1" applyFill="1" applyBorder="1" applyAlignment="1" applyProtection="1">
      <protection hidden="1"/>
    </xf>
    <xf numFmtId="2" fontId="34" fillId="25" borderId="0" xfId="0" applyNumberFormat="1" applyFont="1" applyFill="1"/>
    <xf numFmtId="169" fontId="35" fillId="25" borderId="12" xfId="42" applyNumberFormat="1" applyFont="1" applyFill="1" applyBorder="1" applyAlignment="1">
      <alignment horizontal="center" wrapText="1"/>
    </xf>
    <xf numFmtId="0" fontId="42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0" fontId="34" fillId="25" borderId="0" xfId="0" applyFont="1" applyFill="1"/>
    <xf numFmtId="0" fontId="34" fillId="25" borderId="17" xfId="0" applyFont="1" applyFill="1" applyBorder="1" applyAlignment="1">
      <alignment horizontal="right" wrapText="1"/>
    </xf>
    <xf numFmtId="0" fontId="34" fillId="25" borderId="18" xfId="0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left" wrapText="1"/>
    </xf>
    <xf numFmtId="49" fontId="33" fillId="25" borderId="12" xfId="36" applyNumberFormat="1" applyFont="1" applyFill="1" applyBorder="1" applyAlignment="1" applyProtection="1">
      <alignment horizontal="left" wrapText="1"/>
      <protection hidden="1"/>
    </xf>
    <xf numFmtId="167" fontId="33" fillId="25" borderId="12" xfId="36" applyNumberFormat="1" applyFont="1" applyFill="1" applyBorder="1" applyAlignment="1" applyProtection="1">
      <alignment horizontal="left" wrapText="1"/>
      <protection hidden="1"/>
    </xf>
    <xf numFmtId="0" fontId="33" fillId="25" borderId="12" xfId="0" applyFont="1" applyFill="1" applyBorder="1" applyAlignment="1">
      <alignment horizontal="left" wrapText="1"/>
    </xf>
    <xf numFmtId="166" fontId="33" fillId="25" borderId="12" xfId="0" applyNumberFormat="1" applyFont="1" applyFill="1" applyBorder="1" applyAlignment="1">
      <alignment horizontal="left" wrapText="1"/>
    </xf>
    <xf numFmtId="167" fontId="43" fillId="25" borderId="12" xfId="36" applyNumberFormat="1" applyFont="1" applyFill="1" applyBorder="1" applyAlignment="1" applyProtection="1">
      <alignment horizontal="left" wrapText="1"/>
      <protection hidden="1"/>
    </xf>
    <xf numFmtId="166" fontId="43" fillId="25" borderId="12" xfId="36" applyNumberFormat="1" applyFont="1" applyFill="1" applyBorder="1" applyAlignment="1" applyProtection="1">
      <alignment horizontal="left" wrapText="1"/>
      <protection hidden="1"/>
    </xf>
    <xf numFmtId="166" fontId="33" fillId="25" borderId="12" xfId="36" applyNumberFormat="1" applyFont="1" applyFill="1" applyBorder="1" applyAlignment="1" applyProtection="1">
      <alignment horizontal="left" wrapText="1"/>
      <protection hidden="1"/>
    </xf>
    <xf numFmtId="164" fontId="34" fillId="25" borderId="0" xfId="0" applyNumberFormat="1" applyFont="1" applyFill="1"/>
    <xf numFmtId="168" fontId="34" fillId="25" borderId="0" xfId="0" applyNumberFormat="1" applyFont="1" applyFill="1" applyAlignment="1">
      <alignment horizontal="left"/>
    </xf>
    <xf numFmtId="2" fontId="34" fillId="25" borderId="0" xfId="0" applyNumberFormat="1" applyFont="1" applyFill="1" applyAlignment="1">
      <alignment horizontal="left"/>
    </xf>
    <xf numFmtId="166" fontId="32" fillId="25" borderId="12" xfId="0" applyNumberFormat="1" applyFont="1" applyFill="1" applyBorder="1" applyAlignment="1">
      <alignment horizontal="left" wrapText="1"/>
    </xf>
    <xf numFmtId="164" fontId="39" fillId="25" borderId="15" xfId="0" applyNumberFormat="1" applyFont="1" applyFill="1" applyBorder="1" applyAlignment="1">
      <alignment horizontal="right" wrapText="1"/>
    </xf>
    <xf numFmtId="0" fontId="0" fillId="25" borderId="0" xfId="0" applyFill="1" applyAlignment="1">
      <alignment wrapText="1"/>
    </xf>
    <xf numFmtId="165" fontId="27" fillId="0" borderId="10" xfId="42" applyNumberFormat="1" applyFont="1" applyFill="1" applyBorder="1" applyAlignment="1" applyProtection="1">
      <alignment horizontal="right" wrapText="1"/>
    </xf>
    <xf numFmtId="166" fontId="28" fillId="25" borderId="10" xfId="42" applyNumberFormat="1" applyFont="1" applyFill="1" applyBorder="1" applyAlignment="1" applyProtection="1">
      <alignment horizontal="right" wrapText="1"/>
    </xf>
    <xf numFmtId="0" fontId="42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0" fontId="23" fillId="25" borderId="13" xfId="0" applyNumberFormat="1" applyFont="1" applyFill="1" applyBorder="1" applyAlignment="1">
      <alignment horizontal="center" vertical="top" wrapText="1"/>
    </xf>
    <xf numFmtId="164" fontId="39" fillId="25" borderId="12" xfId="0" applyNumberFormat="1" applyFont="1" applyFill="1" applyBorder="1" applyAlignment="1">
      <alignment horizontal="right" wrapText="1"/>
    </xf>
    <xf numFmtId="164" fontId="28" fillId="25" borderId="12" xfId="0" applyNumberFormat="1" applyFont="1" applyFill="1" applyBorder="1" applyAlignment="1">
      <alignment horizontal="right" wrapText="1"/>
    </xf>
    <xf numFmtId="164" fontId="39" fillId="25" borderId="12" xfId="0" applyNumberFormat="1" applyFont="1" applyFill="1" applyBorder="1" applyAlignment="1">
      <alignment horizontal="left" wrapText="1"/>
    </xf>
    <xf numFmtId="164" fontId="39" fillId="25" borderId="12" xfId="0" applyNumberFormat="1" applyFont="1" applyFill="1" applyBorder="1"/>
    <xf numFmtId="0" fontId="42" fillId="25" borderId="0" xfId="0" applyFont="1" applyFill="1" applyBorder="1" applyAlignment="1">
      <alignment horizontal="right"/>
    </xf>
    <xf numFmtId="0" fontId="42" fillId="25" borderId="0" xfId="0" applyFont="1" applyFill="1" applyBorder="1" applyAlignment="1">
      <alignment horizontal="right"/>
    </xf>
    <xf numFmtId="0" fontId="38" fillId="2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8" fillId="26" borderId="18" xfId="0" applyFont="1" applyFill="1" applyBorder="1" applyAlignment="1">
      <alignment horizontal="center" vertical="top" wrapText="1"/>
    </xf>
    <xf numFmtId="0" fontId="42" fillId="25" borderId="0" xfId="0" applyFont="1" applyFill="1" applyBorder="1" applyAlignment="1">
      <alignment horizontal="right"/>
    </xf>
    <xf numFmtId="0" fontId="46" fillId="0" borderId="0" xfId="0" applyFont="1" applyAlignment="1">
      <alignment horizontal="right" wrapText="1"/>
    </xf>
    <xf numFmtId="0" fontId="43" fillId="25" borderId="0" xfId="0" applyFont="1" applyFill="1" applyBorder="1" applyAlignment="1">
      <alignment horizontal="center" wrapText="1"/>
    </xf>
    <xf numFmtId="0" fontId="38" fillId="25" borderId="0" xfId="0" applyFont="1" applyFill="1" applyBorder="1" applyAlignment="1">
      <alignment horizontal="center" wrapText="1"/>
    </xf>
    <xf numFmtId="0" fontId="26" fillId="0" borderId="23" xfId="0" applyFont="1" applyFill="1" applyBorder="1" applyAlignment="1">
      <alignment wrapText="1"/>
    </xf>
    <xf numFmtId="166" fontId="28" fillId="0" borderId="23" xfId="42" applyNumberFormat="1" applyFont="1" applyFill="1" applyBorder="1" applyAlignment="1" applyProtection="1">
      <alignment horizontal="right" wrapText="1"/>
    </xf>
    <xf numFmtId="0" fontId="20" fillId="0" borderId="12" xfId="0" applyFont="1" applyFill="1" applyBorder="1" applyAlignment="1">
      <alignment wrapText="1"/>
    </xf>
    <xf numFmtId="166" fontId="27" fillId="25" borderId="12" xfId="42" applyNumberFormat="1" applyFont="1" applyFill="1" applyBorder="1" applyAlignment="1" applyProtection="1">
      <alignment horizontal="right" wrapText="1"/>
    </xf>
    <xf numFmtId="0" fontId="26" fillId="0" borderId="12" xfId="0" applyFont="1" applyFill="1" applyBorder="1" applyAlignment="1">
      <alignment wrapText="1"/>
    </xf>
    <xf numFmtId="166" fontId="1" fillId="25" borderId="24" xfId="42" applyNumberFormat="1" applyFont="1" applyFill="1" applyBorder="1" applyAlignment="1" applyProtection="1">
      <alignment horizontal="right" wrapText="1"/>
    </xf>
    <xf numFmtId="0" fontId="26" fillId="0" borderId="11" xfId="0" applyFont="1" applyFill="1" applyBorder="1" applyAlignment="1">
      <alignment wrapText="1"/>
    </xf>
    <xf numFmtId="0" fontId="23" fillId="25" borderId="13" xfId="0" applyFont="1" applyFill="1" applyBorder="1" applyAlignment="1">
      <alignment horizontal="center" vertical="top" wrapText="1"/>
    </xf>
    <xf numFmtId="168" fontId="28" fillId="25" borderId="12" xfId="0" applyNumberFormat="1" applyFont="1" applyFill="1" applyBorder="1" applyAlignment="1">
      <alignment horizontal="right" wrapText="1"/>
    </xf>
    <xf numFmtId="168" fontId="28" fillId="25" borderId="15" xfId="0" applyNumberFormat="1" applyFont="1" applyFill="1" applyBorder="1" applyAlignment="1">
      <alignment horizontal="right" wrapText="1"/>
    </xf>
    <xf numFmtId="0" fontId="34" fillId="24" borderId="0" xfId="0" applyFont="1" applyFill="1"/>
    <xf numFmtId="0" fontId="38" fillId="24" borderId="0" xfId="0" applyFont="1" applyFill="1" applyBorder="1" applyAlignment="1">
      <alignment horizontal="center" wrapText="1"/>
    </xf>
    <xf numFmtId="0" fontId="34" fillId="24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4" fillId="24" borderId="18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left" wrapText="1"/>
    </xf>
    <xf numFmtId="2" fontId="34" fillId="24" borderId="0" xfId="0" applyNumberFormat="1" applyFont="1" applyFill="1"/>
    <xf numFmtId="49" fontId="33" fillId="0" borderId="12" xfId="36" applyNumberFormat="1" applyFont="1" applyFill="1" applyBorder="1" applyAlignment="1" applyProtection="1">
      <alignment horizontal="left" wrapText="1"/>
      <protection hidden="1"/>
    </xf>
    <xf numFmtId="167" fontId="33" fillId="0" borderId="12" xfId="36" applyNumberFormat="1" applyFont="1" applyFill="1" applyBorder="1" applyAlignment="1" applyProtection="1">
      <alignment horizontal="left" wrapText="1"/>
      <protection hidden="1"/>
    </xf>
    <xf numFmtId="0" fontId="33" fillId="24" borderId="12" xfId="0" applyFont="1" applyFill="1" applyBorder="1" applyAlignment="1">
      <alignment horizontal="left" wrapText="1"/>
    </xf>
    <xf numFmtId="167" fontId="43" fillId="0" borderId="12" xfId="36" applyNumberFormat="1" applyFont="1" applyFill="1" applyBorder="1" applyAlignment="1" applyProtection="1">
      <alignment horizontal="left" wrapText="1"/>
      <protection hidden="1"/>
    </xf>
    <xf numFmtId="164" fontId="34" fillId="24" borderId="0" xfId="0" applyNumberFormat="1" applyFont="1" applyFill="1"/>
    <xf numFmtId="0" fontId="32" fillId="24" borderId="0" xfId="0" applyFont="1" applyFill="1"/>
    <xf numFmtId="169" fontId="27" fillId="25" borderId="12" xfId="42" applyNumberFormat="1" applyFont="1" applyFill="1" applyBorder="1" applyAlignment="1" applyProtection="1">
      <alignment horizontal="right" wrapText="1"/>
    </xf>
    <xf numFmtId="169" fontId="1" fillId="25" borderId="24" xfId="42" applyNumberFormat="1" applyFont="1" applyFill="1" applyBorder="1" applyAlignment="1" applyProtection="1">
      <alignment horizontal="right" wrapText="1"/>
    </xf>
    <xf numFmtId="0" fontId="42" fillId="25" borderId="0" xfId="0" applyFont="1" applyFill="1" applyBorder="1" applyAlignment="1">
      <alignment horizontal="right"/>
    </xf>
    <xf numFmtId="0" fontId="43" fillId="2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9" fontId="42" fillId="25" borderId="12" xfId="36" applyNumberFormat="1" applyFont="1" applyFill="1" applyBorder="1" applyAlignment="1" applyProtection="1">
      <protection hidden="1"/>
    </xf>
    <xf numFmtId="169" fontId="40" fillId="25" borderId="12" xfId="42" applyNumberFormat="1" applyFont="1" applyFill="1" applyBorder="1" applyAlignment="1">
      <alignment horizontal="center" wrapText="1"/>
    </xf>
    <xf numFmtId="0" fontId="47" fillId="24" borderId="12" xfId="0" applyFont="1" applyFill="1" applyBorder="1" applyAlignment="1">
      <alignment horizontal="left" wrapText="1"/>
    </xf>
    <xf numFmtId="168" fontId="47" fillId="24" borderId="12" xfId="0" applyNumberFormat="1" applyFont="1" applyFill="1" applyBorder="1" applyAlignment="1">
      <alignment horizontal="center" wrapText="1"/>
    </xf>
    <xf numFmtId="169" fontId="40" fillId="25" borderId="12" xfId="42" applyNumberFormat="1" applyFont="1" applyFill="1" applyBorder="1" applyAlignment="1">
      <alignment horizontal="right" wrapText="1" indent="1"/>
    </xf>
    <xf numFmtId="168" fontId="36" fillId="25" borderId="12" xfId="56" applyNumberFormat="1" applyFont="1" applyFill="1" applyBorder="1"/>
    <xf numFmtId="168" fontId="36" fillId="25" borderId="12" xfId="76" applyNumberFormat="1" applyFont="1" applyFill="1" applyBorder="1"/>
    <xf numFmtId="168" fontId="36" fillId="25" borderId="12" xfId="57" applyNumberFormat="1" applyFont="1" applyFill="1" applyBorder="1"/>
    <xf numFmtId="168" fontId="36" fillId="0" borderId="12" xfId="60" applyNumberFormat="1" applyFont="1" applyBorder="1"/>
    <xf numFmtId="168" fontId="36" fillId="25" borderId="12" xfId="78" applyNumberFormat="1" applyFont="1" applyFill="1" applyBorder="1"/>
    <xf numFmtId="168" fontId="36" fillId="0" borderId="12" xfId="62" applyNumberFormat="1" applyFont="1" applyBorder="1"/>
    <xf numFmtId="168" fontId="36" fillId="25" borderId="12" xfId="80" applyNumberFormat="1" applyFont="1" applyFill="1" applyBorder="1"/>
    <xf numFmtId="168" fontId="36" fillId="25" borderId="12" xfId="82" applyNumberFormat="1" applyFont="1" applyFill="1" applyBorder="1"/>
    <xf numFmtId="168" fontId="36" fillId="0" borderId="12" xfId="66" applyNumberFormat="1" applyFont="1" applyBorder="1"/>
    <xf numFmtId="168" fontId="36" fillId="25" borderId="12" xfId="84" applyNumberFormat="1" applyFont="1" applyFill="1" applyBorder="1"/>
    <xf numFmtId="168" fontId="36" fillId="0" borderId="12" xfId="68" applyNumberFormat="1" applyFont="1" applyBorder="1"/>
    <xf numFmtId="168" fontId="36" fillId="0" borderId="12" xfId="70" applyNumberFormat="1" applyFont="1" applyBorder="1"/>
    <xf numFmtId="169" fontId="49" fillId="25" borderId="12" xfId="42" applyNumberFormat="1" applyFont="1" applyFill="1" applyBorder="1" applyAlignment="1">
      <alignment horizontal="center" wrapText="1"/>
    </xf>
    <xf numFmtId="168" fontId="36" fillId="0" borderId="12" xfId="74" applyNumberFormat="1" applyFont="1" applyBorder="1"/>
    <xf numFmtId="171" fontId="47" fillId="24" borderId="12" xfId="0" applyNumberFormat="1" applyFont="1" applyFill="1" applyBorder="1" applyAlignment="1">
      <alignment horizontal="left" wrapText="1"/>
    </xf>
    <xf numFmtId="166" fontId="40" fillId="25" borderId="12" xfId="42" applyNumberFormat="1" applyFont="1" applyFill="1" applyBorder="1" applyAlignment="1">
      <alignment horizontal="center" wrapText="1"/>
    </xf>
    <xf numFmtId="169" fontId="52" fillId="25" borderId="12" xfId="42" applyNumberFormat="1" applyFont="1" applyFill="1" applyBorder="1" applyAlignment="1">
      <alignment horizontal="right" wrapText="1" indent="1"/>
    </xf>
    <xf numFmtId="169" fontId="49" fillId="25" borderId="12" xfId="42" applyNumberFormat="1" applyFont="1" applyFill="1" applyBorder="1" applyAlignment="1">
      <alignment horizontal="right" wrapText="1" indent="1"/>
    </xf>
    <xf numFmtId="168" fontId="36" fillId="25" borderId="12" xfId="86" applyNumberFormat="1" applyFont="1" applyFill="1" applyBorder="1"/>
    <xf numFmtId="168" fontId="36" fillId="25" borderId="12" xfId="88" applyNumberFormat="1" applyFont="1" applyFill="1" applyBorder="1"/>
    <xf numFmtId="168" fontId="36" fillId="25" borderId="0" xfId="90" applyNumberFormat="1" applyFont="1" applyFill="1"/>
    <xf numFmtId="168" fontId="36" fillId="0" borderId="12" xfId="92" applyNumberFormat="1" applyFont="1" applyBorder="1"/>
    <xf numFmtId="170" fontId="47" fillId="24" borderId="12" xfId="0" applyNumberFormat="1" applyFont="1" applyFill="1" applyBorder="1"/>
    <xf numFmtId="169" fontId="42" fillId="25" borderId="12" xfId="42" applyNumberFormat="1" applyFont="1" applyFill="1" applyBorder="1" applyAlignment="1" applyProtection="1">
      <alignment horizontal="right" wrapText="1"/>
    </xf>
    <xf numFmtId="0" fontId="33" fillId="24" borderId="12" xfId="0" applyFont="1" applyFill="1" applyBorder="1"/>
    <xf numFmtId="168" fontId="36" fillId="25" borderId="12" xfId="64" applyNumberFormat="1" applyFont="1" applyFill="1" applyBorder="1"/>
    <xf numFmtId="0" fontId="33" fillId="24" borderId="25" xfId="0" applyFont="1" applyFill="1" applyBorder="1" applyAlignment="1">
      <alignment horizontal="center" vertical="center" wrapText="1"/>
    </xf>
    <xf numFmtId="0" fontId="33" fillId="25" borderId="25" xfId="0" applyFont="1" applyFill="1" applyBorder="1" applyAlignment="1">
      <alignment horizontal="center" vertical="center" wrapText="1"/>
    </xf>
    <xf numFmtId="0" fontId="50" fillId="25" borderId="19" xfId="0" applyFont="1" applyFill="1" applyBorder="1" applyAlignment="1">
      <alignment horizontal="center" vertical="center" wrapText="1"/>
    </xf>
    <xf numFmtId="0" fontId="47" fillId="24" borderId="12" xfId="0" applyFont="1" applyFill="1" applyBorder="1"/>
    <xf numFmtId="169" fontId="27" fillId="25" borderId="15" xfId="42" applyNumberFormat="1" applyFont="1" applyFill="1" applyBorder="1" applyAlignment="1" applyProtection="1">
      <alignment horizontal="right" wrapText="1"/>
    </xf>
    <xf numFmtId="169" fontId="1" fillId="25" borderId="27" xfId="42" applyNumberFormat="1" applyFont="1" applyFill="1" applyBorder="1" applyAlignment="1" applyProtection="1">
      <alignment horizontal="right" wrapText="1"/>
    </xf>
    <xf numFmtId="169" fontId="27" fillId="0" borderId="24" xfId="42" applyNumberFormat="1" applyFont="1" applyFill="1" applyBorder="1" applyAlignment="1" applyProtection="1">
      <alignment horizontal="right" wrapText="1"/>
    </xf>
    <xf numFmtId="169" fontId="51" fillId="0" borderId="24" xfId="42" applyNumberFormat="1" applyFont="1" applyFill="1" applyBorder="1" applyAlignment="1" applyProtection="1">
      <alignment horizontal="right" wrapText="1"/>
    </xf>
    <xf numFmtId="169" fontId="1" fillId="25" borderId="12" xfId="42" applyNumberFormat="1" applyFont="1" applyFill="1" applyBorder="1" applyAlignment="1" applyProtection="1">
      <alignment horizontal="right" wrapText="1"/>
    </xf>
    <xf numFmtId="168" fontId="39" fillId="25" borderId="15" xfId="0" applyNumberFormat="1" applyFont="1" applyFill="1" applyBorder="1" applyAlignment="1">
      <alignment horizontal="right" wrapText="1"/>
    </xf>
    <xf numFmtId="168" fontId="39" fillId="25" borderId="12" xfId="0" applyNumberFormat="1" applyFont="1" applyFill="1" applyBorder="1"/>
    <xf numFmtId="0" fontId="28" fillId="25" borderId="12" xfId="0" applyFont="1" applyFill="1" applyBorder="1" applyAlignment="1">
      <alignment horizontal="center" vertical="top" wrapText="1"/>
    </xf>
    <xf numFmtId="0" fontId="28" fillId="25" borderId="12" xfId="0" applyNumberFormat="1" applyFont="1" applyFill="1" applyBorder="1" applyAlignment="1">
      <alignment horizontal="center" vertical="top" wrapText="1"/>
    </xf>
    <xf numFmtId="0" fontId="23" fillId="25" borderId="18" xfId="0" applyFont="1" applyFill="1" applyBorder="1" applyAlignment="1">
      <alignment horizontal="center" vertical="top" wrapText="1"/>
    </xf>
    <xf numFmtId="168" fontId="36" fillId="25" borderId="12" xfId="60" applyNumberFormat="1" applyFont="1" applyFill="1" applyBorder="1"/>
    <xf numFmtId="168" fontId="39" fillId="25" borderId="12" xfId="0" applyNumberFormat="1" applyFont="1" applyFill="1" applyBorder="1" applyAlignment="1">
      <alignment horizontal="right" wrapText="1"/>
    </xf>
    <xf numFmtId="164" fontId="39" fillId="27" borderId="15" xfId="0" applyNumberFormat="1" applyFont="1" applyFill="1" applyBorder="1" applyAlignment="1">
      <alignment horizontal="right" wrapText="1"/>
    </xf>
    <xf numFmtId="0" fontId="39" fillId="27" borderId="15" xfId="0" applyFont="1" applyFill="1" applyBorder="1" applyAlignment="1">
      <alignment horizontal="left" wrapText="1"/>
    </xf>
    <xf numFmtId="168" fontId="28" fillId="27" borderId="15" xfId="0" applyNumberFormat="1" applyFont="1" applyFill="1" applyBorder="1" applyAlignment="1">
      <alignment horizontal="right" wrapText="1"/>
    </xf>
    <xf numFmtId="0" fontId="50" fillId="25" borderId="0" xfId="0" applyFont="1" applyFill="1" applyAlignment="1">
      <alignment horizontal="right" wrapText="1"/>
    </xf>
    <xf numFmtId="168" fontId="36" fillId="25" borderId="12" xfId="72" applyNumberFormat="1" applyFont="1" applyFill="1" applyBorder="1" applyAlignment="1">
      <alignment horizontal="center"/>
    </xf>
    <xf numFmtId="0" fontId="42" fillId="25" borderId="0" xfId="0" applyFont="1" applyFill="1" applyBorder="1" applyAlignment="1">
      <alignment horizontal="right"/>
    </xf>
    <xf numFmtId="0" fontId="0" fillId="0" borderId="0" xfId="0" applyAlignment="1">
      <alignment wrapText="1"/>
    </xf>
    <xf numFmtId="0" fontId="38" fillId="25" borderId="0" xfId="0" applyFont="1" applyFill="1" applyBorder="1" applyAlignment="1">
      <alignment horizontal="center" wrapText="1"/>
    </xf>
    <xf numFmtId="0" fontId="28" fillId="25" borderId="18" xfId="0" applyNumberFormat="1" applyFont="1" applyFill="1" applyBorder="1" applyAlignment="1">
      <alignment horizontal="center" vertical="top" wrapText="1"/>
    </xf>
    <xf numFmtId="164" fontId="28" fillId="27" borderId="15" xfId="0" applyNumberFormat="1" applyFont="1" applyFill="1" applyBorder="1" applyAlignment="1">
      <alignment horizontal="right" wrapText="1"/>
    </xf>
    <xf numFmtId="0" fontId="28" fillId="27" borderId="20" xfId="0" applyNumberFormat="1" applyFont="1" applyFill="1" applyBorder="1" applyAlignment="1">
      <alignment horizontal="center" vertical="top" wrapText="1"/>
    </xf>
    <xf numFmtId="164" fontId="33" fillId="27" borderId="15" xfId="0" applyNumberFormat="1" applyFont="1" applyFill="1" applyBorder="1" applyAlignment="1">
      <alignment horizontal="right" wrapText="1"/>
    </xf>
    <xf numFmtId="164" fontId="39" fillId="27" borderId="15" xfId="0" applyNumberFormat="1" applyFont="1" applyFill="1" applyBorder="1" applyAlignment="1">
      <alignment horizontal="left" wrapText="1"/>
    </xf>
    <xf numFmtId="0" fontId="39" fillId="27" borderId="18" xfId="0" applyFont="1" applyFill="1" applyBorder="1" applyAlignment="1">
      <alignment horizontal="center" vertical="center" wrapText="1"/>
    </xf>
    <xf numFmtId="0" fontId="0" fillId="27" borderId="20" xfId="0" applyFill="1" applyBorder="1" applyAlignment="1">
      <alignment horizontal="center" vertical="center" wrapText="1"/>
    </xf>
    <xf numFmtId="0" fontId="0" fillId="27" borderId="20" xfId="0" applyNumberForma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166" fontId="54" fillId="25" borderId="12" xfId="36" applyNumberFormat="1" applyFont="1" applyFill="1" applyBorder="1" applyAlignment="1" applyProtection="1">
      <protection hidden="1"/>
    </xf>
    <xf numFmtId="166" fontId="39" fillId="25" borderId="12" xfId="36" applyNumberFormat="1" applyFont="1" applyFill="1" applyBorder="1" applyAlignment="1" applyProtection="1">
      <alignment horizontal="left" wrapText="1"/>
      <protection hidden="1"/>
    </xf>
    <xf numFmtId="166" fontId="54" fillId="25" borderId="12" xfId="96" applyNumberFormat="1" applyFont="1" applyFill="1" applyBorder="1"/>
    <xf numFmtId="166" fontId="28" fillId="25" borderId="12" xfId="0" applyNumberFormat="1" applyFont="1" applyFill="1" applyBorder="1" applyAlignment="1">
      <alignment horizontal="left" wrapText="1"/>
    </xf>
    <xf numFmtId="166" fontId="54" fillId="25" borderId="12" xfId="97" applyNumberFormat="1" applyFont="1" applyFill="1" applyBorder="1"/>
    <xf numFmtId="166" fontId="54" fillId="25" borderId="12" xfId="98" applyNumberFormat="1" applyFont="1" applyFill="1" applyBorder="1"/>
    <xf numFmtId="166" fontId="54" fillId="25" borderId="12" xfId="99" applyNumberFormat="1" applyFont="1" applyFill="1" applyBorder="1"/>
    <xf numFmtId="166" fontId="54" fillId="25" borderId="12" xfId="100" applyNumberFormat="1" applyFont="1" applyFill="1" applyBorder="1"/>
    <xf numFmtId="166" fontId="54" fillId="25" borderId="12" xfId="101" applyNumberFormat="1" applyFont="1" applyFill="1" applyBorder="1"/>
    <xf numFmtId="166" fontId="54" fillId="25" borderId="12" xfId="102" applyNumberFormat="1" applyFont="1" applyFill="1" applyBorder="1"/>
    <xf numFmtId="166" fontId="54" fillId="25" borderId="12" xfId="103" applyNumberFormat="1" applyFont="1" applyFill="1" applyBorder="1"/>
    <xf numFmtId="166" fontId="54" fillId="25" borderId="12" xfId="93" applyNumberFormat="1" applyFont="1" applyFill="1" applyBorder="1"/>
    <xf numFmtId="166" fontId="54" fillId="25" borderId="12" xfId="94" applyNumberFormat="1" applyFont="1" applyFill="1" applyBorder="1"/>
    <xf numFmtId="166" fontId="54" fillId="25" borderId="12" xfId="95" applyNumberFormat="1" applyFont="1" applyFill="1" applyBorder="1"/>
    <xf numFmtId="169" fontId="27" fillId="0" borderId="26" xfId="42" applyNumberFormat="1" applyFont="1" applyFill="1" applyBorder="1" applyAlignment="1" applyProtection="1">
      <alignment horizontal="right" wrapText="1"/>
    </xf>
    <xf numFmtId="169" fontId="28" fillId="0" borderId="23" xfId="42" applyNumberFormat="1" applyFont="1" applyFill="1" applyBorder="1" applyAlignment="1" applyProtection="1">
      <alignment horizontal="right" wrapText="1"/>
    </xf>
    <xf numFmtId="0" fontId="40" fillId="24" borderId="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right"/>
    </xf>
    <xf numFmtId="0" fontId="28" fillId="26" borderId="18" xfId="0" applyFont="1" applyFill="1" applyBorder="1" applyAlignment="1">
      <alignment horizontal="center" vertical="top" wrapText="1"/>
    </xf>
    <xf numFmtId="0" fontId="28" fillId="26" borderId="14" xfId="0" applyFont="1" applyFill="1" applyBorder="1" applyAlignment="1">
      <alignment horizontal="center" vertical="top" wrapText="1"/>
    </xf>
    <xf numFmtId="0" fontId="47" fillId="25" borderId="18" xfId="0" applyFont="1" applyFill="1" applyBorder="1" applyAlignment="1">
      <alignment horizontal="center" vertical="center" textRotation="90" wrapText="1"/>
    </xf>
    <xf numFmtId="0" fontId="47" fillId="25" borderId="14" xfId="0" applyFont="1" applyFill="1" applyBorder="1" applyAlignment="1">
      <alignment horizontal="center" vertical="center" textRotation="90" wrapText="1"/>
    </xf>
    <xf numFmtId="0" fontId="39" fillId="25" borderId="18" xfId="0" applyFont="1" applyFill="1" applyBorder="1" applyAlignment="1">
      <alignment horizontal="center" vertical="center" wrapText="1"/>
    </xf>
    <xf numFmtId="0" fontId="39" fillId="25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9" fillId="25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3" fillId="25" borderId="15" xfId="0" applyFont="1" applyFill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25" fillId="0" borderId="0" xfId="0" applyFont="1" applyAlignment="1">
      <alignment horizontal="right" wrapText="1"/>
    </xf>
    <xf numFmtId="0" fontId="42" fillId="25" borderId="0" xfId="0" applyFont="1" applyFill="1" applyBorder="1" applyAlignment="1">
      <alignment horizontal="right"/>
    </xf>
    <xf numFmtId="0" fontId="46" fillId="0" borderId="0" xfId="0" applyFont="1" applyAlignment="1">
      <alignment horizontal="right" wrapText="1"/>
    </xf>
    <xf numFmtId="0" fontId="43" fillId="25" borderId="0" xfId="0" applyFont="1" applyFill="1" applyBorder="1" applyAlignment="1">
      <alignment horizontal="center" wrapText="1"/>
    </xf>
    <xf numFmtId="0" fontId="44" fillId="25" borderId="17" xfId="0" applyFont="1" applyFill="1" applyBorder="1" applyAlignment="1">
      <alignment horizontal="right" wrapText="1"/>
    </xf>
    <xf numFmtId="0" fontId="28" fillId="25" borderId="15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9" fillId="25" borderId="12" xfId="0" applyFont="1" applyFill="1" applyBorder="1" applyAlignment="1">
      <alignment horizontal="center" vertical="center" textRotation="90" wrapText="1"/>
    </xf>
    <xf numFmtId="0" fontId="42" fillId="25" borderId="0" xfId="0" applyFont="1" applyFill="1" applyAlignment="1"/>
    <xf numFmtId="0" fontId="33" fillId="25" borderId="17" xfId="0" applyFont="1" applyFill="1" applyBorder="1" applyAlignment="1">
      <alignment horizontal="right" wrapText="1"/>
    </xf>
    <xf numFmtId="0" fontId="39" fillId="25" borderId="15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1" fillId="25" borderId="0" xfId="0" applyFont="1" applyFill="1" applyBorder="1" applyAlignment="1">
      <alignment horizontal="center" wrapText="1"/>
    </xf>
    <xf numFmtId="0" fontId="38" fillId="25" borderId="0" xfId="0" applyFont="1" applyFill="1" applyBorder="1" applyAlignment="1">
      <alignment horizontal="center" wrapText="1"/>
    </xf>
    <xf numFmtId="0" fontId="0" fillId="25" borderId="0" xfId="0" applyFill="1" applyAlignment="1">
      <alignment wrapText="1"/>
    </xf>
    <xf numFmtId="0" fontId="38" fillId="24" borderId="0" xfId="0" applyFont="1" applyFill="1" applyBorder="1" applyAlignment="1">
      <alignment horizontal="center" wrapText="1"/>
    </xf>
    <xf numFmtId="0" fontId="41" fillId="24" borderId="0" xfId="0" applyFont="1" applyFill="1" applyBorder="1" applyAlignment="1">
      <alignment horizontal="center" wrapText="1"/>
    </xf>
    <xf numFmtId="0" fontId="33" fillId="24" borderId="17" xfId="0" applyFont="1" applyFill="1" applyBorder="1" applyAlignment="1">
      <alignment horizontal="right" wrapText="1"/>
    </xf>
    <xf numFmtId="0" fontId="34" fillId="24" borderId="17" xfId="0" applyFont="1" applyFill="1" applyBorder="1" applyAlignment="1">
      <alignment horizontal="right" wrapText="1"/>
    </xf>
    <xf numFmtId="166" fontId="27" fillId="25" borderId="24" xfId="42" applyNumberFormat="1" applyFont="1" applyFill="1" applyBorder="1" applyAlignment="1" applyProtection="1">
      <alignment horizontal="right" wrapText="1"/>
    </xf>
    <xf numFmtId="166" fontId="51" fillId="25" borderId="24" xfId="42" applyNumberFormat="1" applyFont="1" applyFill="1" applyBorder="1" applyAlignment="1" applyProtection="1">
      <alignment horizontal="right" wrapText="1"/>
    </xf>
    <xf numFmtId="164" fontId="28" fillId="25" borderId="12" xfId="36" applyNumberFormat="1" applyFont="1" applyFill="1" applyBorder="1" applyAlignment="1" applyProtection="1">
      <alignment horizontal="right"/>
      <protection hidden="1"/>
    </xf>
    <xf numFmtId="166" fontId="36" fillId="25" borderId="12" xfId="55" applyNumberFormat="1" applyFont="1" applyFill="1" applyBorder="1"/>
    <xf numFmtId="166" fontId="36" fillId="25" borderId="12" xfId="75" applyNumberFormat="1" applyFont="1" applyFill="1" applyBorder="1"/>
    <xf numFmtId="166" fontId="36" fillId="25" borderId="12" xfId="58" applyNumberFormat="1" applyFont="1" applyFill="1" applyBorder="1"/>
    <xf numFmtId="166" fontId="36" fillId="0" borderId="12" xfId="59" applyNumberFormat="1" applyFont="1" applyBorder="1"/>
    <xf numFmtId="166" fontId="36" fillId="25" borderId="12" xfId="77" applyNumberFormat="1" applyFont="1" applyFill="1" applyBorder="1"/>
    <xf numFmtId="166" fontId="36" fillId="25" borderId="12" xfId="59" applyNumberFormat="1" applyFont="1" applyFill="1" applyBorder="1"/>
    <xf numFmtId="166" fontId="33" fillId="24" borderId="12" xfId="0" applyNumberFormat="1" applyFont="1" applyFill="1" applyBorder="1" applyAlignment="1">
      <alignment horizontal="left" wrapText="1"/>
    </xf>
    <xf numFmtId="166" fontId="36" fillId="0" borderId="12" xfId="61" applyNumberFormat="1" applyFont="1" applyBorder="1"/>
    <xf numFmtId="166" fontId="36" fillId="25" borderId="12" xfId="79" applyNumberFormat="1" applyFont="1" applyFill="1" applyBorder="1"/>
    <xf numFmtId="166" fontId="36" fillId="25" borderId="12" xfId="61" applyNumberFormat="1" applyFont="1" applyFill="1" applyBorder="1"/>
    <xf numFmtId="166" fontId="33" fillId="0" borderId="12" xfId="36" applyNumberFormat="1" applyFont="1" applyFill="1" applyBorder="1" applyAlignment="1" applyProtection="1">
      <alignment horizontal="left" wrapText="1"/>
      <protection hidden="1"/>
    </xf>
    <xf numFmtId="166" fontId="36" fillId="25" borderId="12" xfId="63" applyNumberFormat="1" applyFont="1" applyFill="1" applyBorder="1"/>
    <xf numFmtId="166" fontId="36" fillId="25" borderId="12" xfId="81" applyNumberFormat="1" applyFont="1" applyFill="1" applyBorder="1"/>
    <xf numFmtId="166" fontId="36" fillId="0" borderId="12" xfId="63" applyNumberFormat="1" applyFont="1" applyBorder="1"/>
    <xf numFmtId="166" fontId="36" fillId="0" borderId="12" xfId="65" applyNumberFormat="1" applyFont="1" applyBorder="1"/>
    <xf numFmtId="166" fontId="36" fillId="25" borderId="12" xfId="83" applyNumberFormat="1" applyFont="1" applyFill="1" applyBorder="1"/>
    <xf numFmtId="166" fontId="47" fillId="24" borderId="12" xfId="0" applyNumberFormat="1" applyFont="1" applyFill="1" applyBorder="1" applyAlignment="1">
      <alignment horizontal="left" wrapText="1"/>
    </xf>
    <xf numFmtId="166" fontId="36" fillId="0" borderId="12" xfId="67" applyNumberFormat="1" applyFont="1" applyBorder="1"/>
    <xf numFmtId="166" fontId="36" fillId="25" borderId="12" xfId="85" applyNumberFormat="1" applyFont="1" applyFill="1" applyBorder="1"/>
    <xf numFmtId="166" fontId="36" fillId="0" borderId="12" xfId="69" applyNumberFormat="1" applyFont="1" applyBorder="1"/>
    <xf numFmtId="166" fontId="36" fillId="25" borderId="12" xfId="87" applyNumberFormat="1" applyFont="1" applyFill="1" applyBorder="1"/>
    <xf numFmtId="166" fontId="47" fillId="24" borderId="12" xfId="0" applyNumberFormat="1" applyFont="1" applyFill="1" applyBorder="1" applyAlignment="1">
      <alignment horizontal="center" wrapText="1"/>
    </xf>
    <xf numFmtId="166" fontId="49" fillId="25" borderId="12" xfId="42" applyNumberFormat="1" applyFont="1" applyFill="1" applyBorder="1" applyAlignment="1">
      <alignment horizontal="right" wrapText="1"/>
    </xf>
    <xf numFmtId="166" fontId="36" fillId="0" borderId="12" xfId="71" applyNumberFormat="1" applyFont="1" applyBorder="1"/>
    <xf numFmtId="166" fontId="36" fillId="25" borderId="0" xfId="89" applyNumberFormat="1" applyFont="1" applyFill="1"/>
    <xf numFmtId="166" fontId="36" fillId="0" borderId="12" xfId="73" applyNumberFormat="1" applyFont="1" applyBorder="1"/>
    <xf numFmtId="166" fontId="36" fillId="0" borderId="12" xfId="91" applyNumberFormat="1" applyFont="1" applyBorder="1"/>
    <xf numFmtId="166" fontId="40" fillId="25" borderId="12" xfId="42" applyNumberFormat="1" applyFont="1" applyFill="1" applyBorder="1" applyAlignment="1">
      <alignment horizontal="right" wrapText="1" indent="1"/>
    </xf>
    <xf numFmtId="166" fontId="52" fillId="25" borderId="12" xfId="42" applyNumberFormat="1" applyFont="1" applyFill="1" applyBorder="1" applyAlignment="1">
      <alignment horizontal="right" wrapText="1" indent="1"/>
    </xf>
    <xf numFmtId="166" fontId="36" fillId="24" borderId="12" xfId="0" applyNumberFormat="1" applyFont="1" applyFill="1" applyBorder="1"/>
    <xf numFmtId="166" fontId="40" fillId="24" borderId="12" xfId="42" applyNumberFormat="1" applyFont="1" applyFill="1" applyBorder="1" applyAlignment="1">
      <alignment horizontal="center"/>
    </xf>
    <xf numFmtId="166" fontId="42" fillId="24" borderId="12" xfId="0" applyNumberFormat="1" applyFont="1" applyFill="1" applyBorder="1" applyAlignment="1">
      <alignment horizontal="center"/>
    </xf>
    <xf numFmtId="166" fontId="49" fillId="25" borderId="12" xfId="42" applyNumberFormat="1" applyFont="1" applyFill="1" applyBorder="1" applyAlignment="1">
      <alignment horizontal="right" wrapText="1" indent="1"/>
    </xf>
  </cellXfs>
  <cellStyles count="10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2"/>
    <cellStyle name="Обычный 11" xfId="53"/>
    <cellStyle name="Обычный 12" xfId="54"/>
    <cellStyle name="Обычный 13" xfId="55"/>
    <cellStyle name="Обычный 14" xfId="56"/>
    <cellStyle name="Обычный 15" xfId="75"/>
    <cellStyle name="Обычный 16" xfId="57"/>
    <cellStyle name="Обычный 17" xfId="58"/>
    <cellStyle name="Обычный 18" xfId="76"/>
    <cellStyle name="Обычный 19" xfId="59"/>
    <cellStyle name="Обычный 2" xfId="44"/>
    <cellStyle name="Обычный 20" xfId="60"/>
    <cellStyle name="Обычный 21" xfId="61"/>
    <cellStyle name="Обычный 22" xfId="62"/>
    <cellStyle name="Обычный 23" xfId="63"/>
    <cellStyle name="Обычный 24" xfId="64"/>
    <cellStyle name="Обычный 25" xfId="65"/>
    <cellStyle name="Обычный 26" xfId="66"/>
    <cellStyle name="Обычный 27" xfId="67"/>
    <cellStyle name="Обычный 28" xfId="68"/>
    <cellStyle name="Обычный 29" xfId="69"/>
    <cellStyle name="Обычный 3" xfId="45"/>
    <cellStyle name="Обычный 30" xfId="70"/>
    <cellStyle name="Обычный 31" xfId="71"/>
    <cellStyle name="Обычный 32" xfId="72"/>
    <cellStyle name="Обычный 33" xfId="73"/>
    <cellStyle name="Обычный 34" xfId="74"/>
    <cellStyle name="Обычный 35" xfId="77"/>
    <cellStyle name="Обычный 36" xfId="78"/>
    <cellStyle name="Обычный 37" xfId="79"/>
    <cellStyle name="Обычный 38" xfId="80"/>
    <cellStyle name="Обычный 39" xfId="81"/>
    <cellStyle name="Обычный 4" xfId="46"/>
    <cellStyle name="Обычный 40" xfId="82"/>
    <cellStyle name="Обычный 41" xfId="83"/>
    <cellStyle name="Обычный 42" xfId="84"/>
    <cellStyle name="Обычный 43" xfId="85"/>
    <cellStyle name="Обычный 44" xfId="86"/>
    <cellStyle name="Обычный 45" xfId="87"/>
    <cellStyle name="Обычный 46" xfId="88"/>
    <cellStyle name="Обычный 47" xfId="89"/>
    <cellStyle name="Обычный 48" xfId="90"/>
    <cellStyle name="Обычный 49" xfId="91"/>
    <cellStyle name="Обычный 5" xfId="47"/>
    <cellStyle name="Обычный 50" xfId="92"/>
    <cellStyle name="Обычный 51" xfId="93"/>
    <cellStyle name="Обычный 52" xfId="94"/>
    <cellStyle name="Обычный 53" xfId="95"/>
    <cellStyle name="Обычный 54" xfId="96"/>
    <cellStyle name="Обычный 55" xfId="97"/>
    <cellStyle name="Обычный 56" xfId="98"/>
    <cellStyle name="Обычный 57" xfId="99"/>
    <cellStyle name="Обычный 58" xfId="100"/>
    <cellStyle name="Обычный 59" xfId="101"/>
    <cellStyle name="Обычный 6" xfId="48"/>
    <cellStyle name="Обычный 60" xfId="102"/>
    <cellStyle name="Обычный 61" xfId="103"/>
    <cellStyle name="Обычный 7" xfId="49"/>
    <cellStyle name="Обычный 8" xfId="50"/>
    <cellStyle name="Обычный 9" xfId="51"/>
    <cellStyle name="Обычный_tmp_расходы  (2)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view="pageBreakPreview" zoomScale="80" zoomScaleSheetLayoutView="8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M21" sqref="M21"/>
    </sheetView>
  </sheetViews>
  <sheetFormatPr defaultColWidth="9.28515625" defaultRowHeight="12.75" outlineLevelRow="1" outlineLevelCol="1"/>
  <cols>
    <col min="1" max="1" width="99" style="1" customWidth="1"/>
    <col min="2" max="2" width="16.42578125" style="1" hidden="1" customWidth="1" outlineLevel="1"/>
    <col min="3" max="4" width="17.140625" style="25" hidden="1" customWidth="1" outlineLevel="1"/>
    <col min="5" max="5" width="18.140625" style="25" hidden="1" customWidth="1" outlineLevel="1"/>
    <col min="6" max="6" width="17.7109375" style="25" hidden="1" customWidth="1" outlineLevel="1"/>
    <col min="7" max="7" width="18" style="25" hidden="1" customWidth="1" outlineLevel="1"/>
    <col min="8" max="8" width="17.5703125" style="25" customWidth="1" collapsed="1"/>
    <col min="9" max="9" width="20.28515625" style="25" customWidth="1"/>
    <col min="10" max="10" width="16.140625" style="21" customWidth="1"/>
    <col min="11" max="11" width="14.7109375" style="1" customWidth="1"/>
    <col min="12" max="12" width="15.7109375" style="1" customWidth="1"/>
    <col min="13" max="16384" width="9.28515625" style="1"/>
  </cols>
  <sheetData>
    <row r="1" spans="1:12" ht="28.5" customHeight="1">
      <c r="A1" s="213" t="s">
        <v>170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2" ht="27" customHeight="1">
      <c r="A2" s="213" t="s">
        <v>113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2" ht="35.25" customHeight="1">
      <c r="A3" s="211" t="s">
        <v>120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19.5" customHeight="1">
      <c r="A4" s="212" t="s">
        <v>71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2" s="3" customFormat="1" ht="52.5" customHeight="1">
      <c r="A5" s="2" t="s">
        <v>0</v>
      </c>
      <c r="B5" s="2" t="s">
        <v>125</v>
      </c>
      <c r="C5" s="39" t="s">
        <v>127</v>
      </c>
      <c r="D5" s="39" t="s">
        <v>126</v>
      </c>
      <c r="E5" s="39" t="s">
        <v>129</v>
      </c>
      <c r="F5" s="39" t="s">
        <v>137</v>
      </c>
      <c r="G5" s="39" t="s">
        <v>136</v>
      </c>
      <c r="H5" s="39" t="s">
        <v>139</v>
      </c>
      <c r="I5" s="39" t="s">
        <v>168</v>
      </c>
      <c r="J5" s="20" t="s">
        <v>1</v>
      </c>
    </row>
    <row r="6" spans="1:12" ht="22.5" customHeight="1">
      <c r="A6" s="4" t="s">
        <v>2</v>
      </c>
      <c r="B6" s="48">
        <v>220460</v>
      </c>
      <c r="C6" s="48">
        <v>220460</v>
      </c>
      <c r="D6" s="49">
        <v>220460</v>
      </c>
      <c r="E6" s="49">
        <v>220486.89</v>
      </c>
      <c r="F6" s="49">
        <v>225496.89</v>
      </c>
      <c r="G6" s="85">
        <v>225496.89</v>
      </c>
      <c r="H6" s="48">
        <v>242496.89</v>
      </c>
      <c r="I6" s="48">
        <v>266063.49300000002</v>
      </c>
      <c r="J6" s="48">
        <f>I6-H6</f>
        <v>23566.603000000003</v>
      </c>
      <c r="K6" s="23"/>
      <c r="L6" s="11"/>
    </row>
    <row r="7" spans="1:12" s="7" customFormat="1" ht="19.5" customHeight="1">
      <c r="A7" s="5" t="s">
        <v>3</v>
      </c>
      <c r="B7" s="50">
        <v>316992</v>
      </c>
      <c r="C7" s="50">
        <v>316992</v>
      </c>
      <c r="D7" s="50">
        <v>316992</v>
      </c>
      <c r="E7" s="50">
        <v>316992</v>
      </c>
      <c r="F7" s="50">
        <v>316992</v>
      </c>
      <c r="G7" s="50">
        <v>316992</v>
      </c>
      <c r="H7" s="50">
        <v>316992</v>
      </c>
      <c r="I7" s="50">
        <v>316992</v>
      </c>
      <c r="J7" s="48">
        <f t="shared" ref="J7:J62" si="0">I7-H7</f>
        <v>0</v>
      </c>
      <c r="K7" s="6"/>
    </row>
    <row r="8" spans="1:12" s="7" customFormat="1" ht="30" customHeight="1">
      <c r="A8" s="5" t="s">
        <v>4</v>
      </c>
      <c r="B8" s="50">
        <v>0</v>
      </c>
      <c r="C8" s="50">
        <v>0</v>
      </c>
      <c r="D8" s="50">
        <v>22000</v>
      </c>
      <c r="E8" s="50">
        <v>22000</v>
      </c>
      <c r="F8" s="50">
        <v>139635</v>
      </c>
      <c r="G8" s="50">
        <v>139635</v>
      </c>
      <c r="H8" s="50">
        <v>139635</v>
      </c>
      <c r="I8" s="50">
        <v>240545</v>
      </c>
      <c r="J8" s="48">
        <f t="shared" si="0"/>
        <v>100910</v>
      </c>
      <c r="K8" s="8"/>
      <c r="L8" s="9"/>
    </row>
    <row r="9" spans="1:12" ht="30" hidden="1" customHeight="1" outlineLevel="1">
      <c r="A9" s="5" t="s">
        <v>5</v>
      </c>
      <c r="B9" s="50">
        <v>0</v>
      </c>
      <c r="C9" s="50">
        <v>0</v>
      </c>
      <c r="D9" s="50"/>
      <c r="E9" s="50"/>
      <c r="F9" s="50"/>
      <c r="G9" s="50"/>
      <c r="H9" s="50"/>
      <c r="I9" s="50"/>
      <c r="J9" s="48">
        <f t="shared" si="0"/>
        <v>0</v>
      </c>
    </row>
    <row r="10" spans="1:12" ht="45" customHeight="1" collapsed="1">
      <c r="A10" s="24" t="s">
        <v>36</v>
      </c>
      <c r="B10" s="50">
        <v>0</v>
      </c>
      <c r="C10" s="50">
        <v>0</v>
      </c>
      <c r="D10" s="50"/>
      <c r="E10" s="50">
        <v>0</v>
      </c>
      <c r="F10" s="50">
        <v>5000</v>
      </c>
      <c r="G10" s="50">
        <v>5000</v>
      </c>
      <c r="H10" s="50">
        <v>6544.48</v>
      </c>
      <c r="I10" s="50">
        <v>6544.48</v>
      </c>
      <c r="J10" s="48">
        <f t="shared" si="0"/>
        <v>0</v>
      </c>
      <c r="L10" s="9"/>
    </row>
    <row r="11" spans="1:12" ht="30" hidden="1" customHeight="1" outlineLevel="1">
      <c r="A11" s="5" t="s">
        <v>33</v>
      </c>
      <c r="B11" s="50">
        <v>0</v>
      </c>
      <c r="C11" s="50">
        <v>0</v>
      </c>
      <c r="D11" s="50"/>
      <c r="E11" s="50"/>
      <c r="F11" s="50"/>
      <c r="G11" s="50"/>
      <c r="H11" s="50"/>
      <c r="I11" s="50"/>
      <c r="J11" s="48">
        <f t="shared" si="0"/>
        <v>0</v>
      </c>
      <c r="L11" s="9"/>
    </row>
    <row r="12" spans="1:12" ht="30" hidden="1" customHeight="1" outlineLevel="1">
      <c r="A12" s="5" t="s">
        <v>91</v>
      </c>
      <c r="B12" s="50">
        <v>0</v>
      </c>
      <c r="C12" s="50">
        <v>0</v>
      </c>
      <c r="D12" s="50"/>
      <c r="E12" s="50"/>
      <c r="F12" s="50"/>
      <c r="G12" s="50"/>
      <c r="H12" s="50"/>
      <c r="I12" s="50"/>
      <c r="J12" s="48">
        <f t="shared" si="0"/>
        <v>0</v>
      </c>
      <c r="L12" s="9"/>
    </row>
    <row r="13" spans="1:12" ht="30" hidden="1" customHeight="1" outlineLevel="1">
      <c r="A13" s="5" t="s">
        <v>114</v>
      </c>
      <c r="B13" s="50">
        <v>0</v>
      </c>
      <c r="C13" s="50">
        <v>0</v>
      </c>
      <c r="D13" s="50"/>
      <c r="E13" s="50"/>
      <c r="F13" s="50"/>
      <c r="G13" s="50"/>
      <c r="H13" s="50"/>
      <c r="I13" s="50"/>
      <c r="J13" s="48">
        <f t="shared" si="0"/>
        <v>0</v>
      </c>
      <c r="L13" s="9"/>
    </row>
    <row r="14" spans="1:12" ht="45" hidden="1" customHeight="1" outlineLevel="1">
      <c r="A14" s="5" t="s">
        <v>101</v>
      </c>
      <c r="B14" s="50">
        <v>0</v>
      </c>
      <c r="C14" s="50">
        <v>0</v>
      </c>
      <c r="D14" s="50"/>
      <c r="E14" s="50"/>
      <c r="F14" s="50"/>
      <c r="G14" s="50"/>
      <c r="H14" s="50"/>
      <c r="I14" s="50"/>
      <c r="J14" s="48">
        <f t="shared" si="0"/>
        <v>0</v>
      </c>
      <c r="L14" s="9"/>
    </row>
    <row r="15" spans="1:12" ht="45" collapsed="1">
      <c r="A15" s="5" t="s">
        <v>102</v>
      </c>
      <c r="B15" s="50">
        <v>2830.55</v>
      </c>
      <c r="C15" s="50">
        <v>2839.06</v>
      </c>
      <c r="D15" s="50">
        <v>2839.06</v>
      </c>
      <c r="E15" s="50">
        <v>2839.06</v>
      </c>
      <c r="F15" s="50">
        <v>2839.06</v>
      </c>
      <c r="G15" s="50">
        <v>2839.06</v>
      </c>
      <c r="H15" s="50">
        <v>2839.06</v>
      </c>
      <c r="I15" s="50">
        <v>2839.06</v>
      </c>
      <c r="J15" s="48">
        <f t="shared" si="0"/>
        <v>0</v>
      </c>
      <c r="L15" s="9"/>
    </row>
    <row r="16" spans="1:12" ht="32.25" customHeight="1">
      <c r="A16" s="5" t="s">
        <v>87</v>
      </c>
      <c r="B16" s="50">
        <v>15571.64</v>
      </c>
      <c r="C16" s="50">
        <v>16308.34</v>
      </c>
      <c r="D16" s="50">
        <v>16308.34</v>
      </c>
      <c r="E16" s="50">
        <v>16308.34</v>
      </c>
      <c r="F16" s="50">
        <v>16308.34</v>
      </c>
      <c r="G16" s="50">
        <v>16308.34</v>
      </c>
      <c r="H16" s="50">
        <v>16308.34</v>
      </c>
      <c r="I16" s="50">
        <v>16308.34</v>
      </c>
      <c r="J16" s="48">
        <f t="shared" si="0"/>
        <v>0</v>
      </c>
      <c r="L16" s="9"/>
    </row>
    <row r="17" spans="1:12" ht="26.25" customHeight="1">
      <c r="A17" s="5" t="s">
        <v>121</v>
      </c>
      <c r="B17" s="50">
        <v>0</v>
      </c>
      <c r="C17" s="50">
        <v>15000</v>
      </c>
      <c r="D17" s="50">
        <v>15000</v>
      </c>
      <c r="E17" s="50">
        <v>15000</v>
      </c>
      <c r="F17" s="50">
        <v>15000</v>
      </c>
      <c r="G17" s="50">
        <v>15000</v>
      </c>
      <c r="H17" s="50">
        <v>15000</v>
      </c>
      <c r="I17" s="50">
        <v>15000</v>
      </c>
      <c r="J17" s="48">
        <f t="shared" si="0"/>
        <v>0</v>
      </c>
      <c r="L17" s="9"/>
    </row>
    <row r="18" spans="1:12" ht="30.75" customHeight="1">
      <c r="A18" s="5" t="s">
        <v>82</v>
      </c>
      <c r="B18" s="50">
        <v>0</v>
      </c>
      <c r="C18" s="50">
        <v>1500</v>
      </c>
      <c r="D18" s="50">
        <v>1500</v>
      </c>
      <c r="E18" s="50">
        <v>1500</v>
      </c>
      <c r="F18" s="50">
        <v>1500</v>
      </c>
      <c r="G18" s="50">
        <v>1500</v>
      </c>
      <c r="H18" s="50">
        <v>1500</v>
      </c>
      <c r="I18" s="50">
        <v>1500</v>
      </c>
      <c r="J18" s="48">
        <f t="shared" si="0"/>
        <v>0</v>
      </c>
      <c r="L18" s="9"/>
    </row>
    <row r="19" spans="1:12" ht="30" customHeight="1">
      <c r="A19" s="5" t="s">
        <v>83</v>
      </c>
      <c r="B19" s="50">
        <v>4063.69</v>
      </c>
      <c r="C19" s="50">
        <v>4090.1570000000002</v>
      </c>
      <c r="D19" s="50">
        <v>3474.4360000000001</v>
      </c>
      <c r="E19" s="50">
        <v>3474.4360000000001</v>
      </c>
      <c r="F19" s="50">
        <v>3474.4360000000001</v>
      </c>
      <c r="G19" s="50">
        <v>3474.4360000000001</v>
      </c>
      <c r="H19" s="50">
        <v>4002.1970000000001</v>
      </c>
      <c r="I19" s="50">
        <v>4002.1970000000001</v>
      </c>
      <c r="J19" s="48">
        <f t="shared" si="0"/>
        <v>0</v>
      </c>
      <c r="L19" s="9"/>
    </row>
    <row r="20" spans="1:12" ht="27.75" customHeight="1">
      <c r="A20" s="5" t="s">
        <v>37</v>
      </c>
      <c r="B20" s="50">
        <v>0</v>
      </c>
      <c r="C20" s="50">
        <v>0</v>
      </c>
      <c r="D20" s="50">
        <v>3957.1959999999999</v>
      </c>
      <c r="E20" s="50">
        <v>3957.1959999999999</v>
      </c>
      <c r="F20" s="50">
        <v>3957.1959999999999</v>
      </c>
      <c r="G20" s="50">
        <v>3957.1959999999999</v>
      </c>
      <c r="H20" s="50">
        <v>3957.1959999999999</v>
      </c>
      <c r="I20" s="50">
        <v>3957.1959999999999</v>
      </c>
      <c r="J20" s="48">
        <f t="shared" si="0"/>
        <v>0</v>
      </c>
      <c r="L20" s="9"/>
    </row>
    <row r="21" spans="1:12" ht="30">
      <c r="A21" s="5" t="s">
        <v>98</v>
      </c>
      <c r="B21" s="50">
        <v>0</v>
      </c>
      <c r="C21" s="50">
        <v>5570</v>
      </c>
      <c r="D21" s="50">
        <v>5570</v>
      </c>
      <c r="E21" s="50">
        <v>5570</v>
      </c>
      <c r="F21" s="50">
        <v>5570</v>
      </c>
      <c r="G21" s="50">
        <v>5570</v>
      </c>
      <c r="H21" s="50">
        <v>5570</v>
      </c>
      <c r="I21" s="50">
        <v>5570</v>
      </c>
      <c r="J21" s="48">
        <f t="shared" si="0"/>
        <v>0</v>
      </c>
      <c r="L21" s="9"/>
    </row>
    <row r="22" spans="1:12" ht="30" hidden="1" customHeight="1" outlineLevel="1">
      <c r="A22" s="5" t="s">
        <v>110</v>
      </c>
      <c r="B22" s="50">
        <v>0</v>
      </c>
      <c r="C22" s="50">
        <v>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/>
      <c r="J22" s="48">
        <f t="shared" si="0"/>
        <v>0</v>
      </c>
      <c r="L22" s="9"/>
    </row>
    <row r="23" spans="1:12" ht="24.75" customHeight="1" collapsed="1">
      <c r="A23" s="5" t="s">
        <v>84</v>
      </c>
      <c r="B23" s="50">
        <v>0</v>
      </c>
      <c r="C23" s="50">
        <v>282.60000000000002</v>
      </c>
      <c r="D23" s="50">
        <v>282.60000000000002</v>
      </c>
      <c r="E23" s="50">
        <v>282.60000000000002</v>
      </c>
      <c r="F23" s="50">
        <v>282.60000000000002</v>
      </c>
      <c r="G23" s="50">
        <v>282.60000000000002</v>
      </c>
      <c r="H23" s="50">
        <v>282.60000000000002</v>
      </c>
      <c r="I23" s="50">
        <v>282.60000000000002</v>
      </c>
      <c r="J23" s="48">
        <f t="shared" si="0"/>
        <v>0</v>
      </c>
      <c r="L23" s="9"/>
    </row>
    <row r="24" spans="1:12" ht="29.25" customHeight="1">
      <c r="A24" s="5" t="s">
        <v>104</v>
      </c>
      <c r="B24" s="50">
        <v>64946.6</v>
      </c>
      <c r="C24" s="50">
        <v>88.805999999999997</v>
      </c>
      <c r="D24" s="50">
        <v>88.805999999999997</v>
      </c>
      <c r="E24" s="50">
        <v>88.805999999999997</v>
      </c>
      <c r="F24" s="50">
        <v>88.805999999999997</v>
      </c>
      <c r="G24" s="50">
        <v>88.805999999999997</v>
      </c>
      <c r="H24" s="50">
        <v>88.805999999999997</v>
      </c>
      <c r="I24" s="50">
        <v>88.805999999999997</v>
      </c>
      <c r="J24" s="48">
        <f t="shared" si="0"/>
        <v>0</v>
      </c>
      <c r="L24" s="9"/>
    </row>
    <row r="25" spans="1:12" ht="19.5" customHeight="1">
      <c r="A25" s="5" t="s">
        <v>6</v>
      </c>
      <c r="B25" s="50">
        <v>2025.0719999999999</v>
      </c>
      <c r="C25" s="50">
        <v>2025.0719999999999</v>
      </c>
      <c r="D25" s="50">
        <v>2025.0719999999999</v>
      </c>
      <c r="E25" s="50">
        <v>2025.0719999999999</v>
      </c>
      <c r="F25" s="50">
        <v>2025.0719999999999</v>
      </c>
      <c r="G25" s="50">
        <v>2025.0719999999999</v>
      </c>
      <c r="H25" s="50">
        <v>2025.0719999999999</v>
      </c>
      <c r="I25" s="50">
        <v>2025.0719999999999</v>
      </c>
      <c r="J25" s="48">
        <f t="shared" si="0"/>
        <v>0</v>
      </c>
      <c r="L25" s="9"/>
    </row>
    <row r="26" spans="1:12" ht="30">
      <c r="A26" s="5" t="s">
        <v>116</v>
      </c>
      <c r="B26" s="50">
        <v>196</v>
      </c>
      <c r="C26" s="50">
        <v>0</v>
      </c>
      <c r="D26" s="50">
        <v>0</v>
      </c>
      <c r="E26" s="50">
        <v>0</v>
      </c>
      <c r="F26" s="50">
        <v>77.227999999999994</v>
      </c>
      <c r="G26" s="50">
        <v>77.227999999999994</v>
      </c>
      <c r="H26" s="50">
        <v>77.227999999999994</v>
      </c>
      <c r="I26" s="50">
        <v>77.227999999999994</v>
      </c>
      <c r="J26" s="48">
        <f t="shared" si="0"/>
        <v>0</v>
      </c>
      <c r="L26" s="9"/>
    </row>
    <row r="27" spans="1:12" ht="30">
      <c r="A27" s="5" t="s">
        <v>100</v>
      </c>
      <c r="B27" s="50">
        <v>64.67</v>
      </c>
      <c r="C27" s="50">
        <v>61.142000000000003</v>
      </c>
      <c r="D27" s="50">
        <v>61.142000000000003</v>
      </c>
      <c r="E27" s="50">
        <v>61.142000000000003</v>
      </c>
      <c r="F27" s="50">
        <v>61.142000000000003</v>
      </c>
      <c r="G27" s="50">
        <v>61.142000000000003</v>
      </c>
      <c r="H27" s="50">
        <v>61.142000000000003</v>
      </c>
      <c r="I27" s="50">
        <v>61.142000000000003</v>
      </c>
      <c r="J27" s="48">
        <f t="shared" si="0"/>
        <v>0</v>
      </c>
      <c r="L27" s="9"/>
    </row>
    <row r="28" spans="1:12" ht="45">
      <c r="A28" s="5" t="s">
        <v>74</v>
      </c>
      <c r="B28" s="50">
        <v>0</v>
      </c>
      <c r="C28" s="50">
        <v>172.25</v>
      </c>
      <c r="D28" s="50">
        <v>172.25</v>
      </c>
      <c r="E28" s="50">
        <v>172.25</v>
      </c>
      <c r="F28" s="50">
        <v>172.25</v>
      </c>
      <c r="G28" s="50">
        <v>172.25</v>
      </c>
      <c r="H28" s="50">
        <v>147.5</v>
      </c>
      <c r="I28" s="50">
        <v>147.5</v>
      </c>
      <c r="J28" s="48">
        <f t="shared" si="0"/>
        <v>0</v>
      </c>
      <c r="L28" s="9"/>
    </row>
    <row r="29" spans="1:12" ht="45" hidden="1" customHeight="1" outlineLevel="1">
      <c r="A29" s="5" t="s">
        <v>80</v>
      </c>
      <c r="B29" s="50">
        <v>0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/>
      <c r="J29" s="48">
        <f t="shared" si="0"/>
        <v>0</v>
      </c>
      <c r="L29" s="9"/>
    </row>
    <row r="30" spans="1:12" ht="45" hidden="1" customHeight="1" outlineLevel="1">
      <c r="A30" s="5" t="s">
        <v>34</v>
      </c>
      <c r="B30" s="50">
        <v>0</v>
      </c>
      <c r="C30" s="50">
        <v>0</v>
      </c>
      <c r="D30" s="50">
        <v>62249.599999999999</v>
      </c>
      <c r="E30" s="50">
        <v>62249.599999999999</v>
      </c>
      <c r="F30" s="50">
        <v>0</v>
      </c>
      <c r="G30" s="50">
        <v>0</v>
      </c>
      <c r="H30" s="50">
        <v>0</v>
      </c>
      <c r="I30" s="50"/>
      <c r="J30" s="48">
        <f t="shared" si="0"/>
        <v>0</v>
      </c>
      <c r="L30" s="9"/>
    </row>
    <row r="31" spans="1:12" ht="34.5" customHeight="1" collapsed="1">
      <c r="A31" s="24" t="s">
        <v>78</v>
      </c>
      <c r="B31" s="50">
        <v>0</v>
      </c>
      <c r="C31" s="50">
        <v>0</v>
      </c>
      <c r="D31" s="50">
        <v>59.459000000000003</v>
      </c>
      <c r="E31" s="50">
        <v>59.459000000000003</v>
      </c>
      <c r="F31" s="50">
        <v>59.459000000000003</v>
      </c>
      <c r="G31" s="50">
        <v>59.459000000000003</v>
      </c>
      <c r="H31" s="50">
        <v>59.459000000000003</v>
      </c>
      <c r="I31" s="50">
        <v>59.459000000000003</v>
      </c>
      <c r="J31" s="48">
        <f t="shared" si="0"/>
        <v>0</v>
      </c>
      <c r="L31" s="9"/>
    </row>
    <row r="32" spans="1:12" ht="27" customHeight="1">
      <c r="A32" s="5" t="s">
        <v>7</v>
      </c>
      <c r="B32" s="50">
        <v>182803.45</v>
      </c>
      <c r="C32" s="50">
        <v>202455.81</v>
      </c>
      <c r="D32" s="50">
        <v>202455.81</v>
      </c>
      <c r="E32" s="50">
        <v>202455.81</v>
      </c>
      <c r="F32" s="50">
        <v>202455.81</v>
      </c>
      <c r="G32" s="50">
        <v>202455.81</v>
      </c>
      <c r="H32" s="50">
        <v>203741.11</v>
      </c>
      <c r="I32" s="50">
        <v>203741.11</v>
      </c>
      <c r="J32" s="48">
        <f t="shared" si="0"/>
        <v>0</v>
      </c>
      <c r="L32" s="9"/>
    </row>
    <row r="33" spans="1:12" ht="30">
      <c r="A33" s="5" t="s">
        <v>8</v>
      </c>
      <c r="B33" s="50">
        <v>71999.77</v>
      </c>
      <c r="C33" s="50">
        <v>66266.81</v>
      </c>
      <c r="D33" s="50">
        <v>66266.81</v>
      </c>
      <c r="E33" s="50">
        <v>66266.81</v>
      </c>
      <c r="F33" s="50">
        <v>75006.41</v>
      </c>
      <c r="G33" s="50">
        <v>75006.41</v>
      </c>
      <c r="H33" s="50">
        <v>77378.31</v>
      </c>
      <c r="I33" s="50">
        <v>77378.31</v>
      </c>
      <c r="J33" s="48">
        <f t="shared" si="0"/>
        <v>0</v>
      </c>
      <c r="L33" s="9"/>
    </row>
    <row r="34" spans="1:12" ht="33" customHeight="1">
      <c r="A34" s="5" t="s">
        <v>117</v>
      </c>
      <c r="B34" s="50">
        <v>5857.54</v>
      </c>
      <c r="C34" s="50">
        <v>5857.54</v>
      </c>
      <c r="D34" s="50">
        <v>5857.54</v>
      </c>
      <c r="E34" s="50">
        <v>5857.54</v>
      </c>
      <c r="F34" s="50">
        <v>5857.54</v>
      </c>
      <c r="G34" s="50">
        <v>5857.54</v>
      </c>
      <c r="H34" s="50">
        <v>4857.54</v>
      </c>
      <c r="I34" s="50">
        <v>4857.54</v>
      </c>
      <c r="J34" s="48">
        <f t="shared" si="0"/>
        <v>0</v>
      </c>
      <c r="L34" s="9"/>
    </row>
    <row r="35" spans="1:12" ht="30">
      <c r="A35" s="5" t="s">
        <v>35</v>
      </c>
      <c r="B35" s="50">
        <v>2958</v>
      </c>
      <c r="C35" s="50">
        <v>2958</v>
      </c>
      <c r="D35" s="50">
        <v>3859.1</v>
      </c>
      <c r="E35" s="50">
        <v>3859.1</v>
      </c>
      <c r="F35" s="50">
        <v>3859.1</v>
      </c>
      <c r="G35" s="50">
        <v>3859.1</v>
      </c>
      <c r="H35" s="50">
        <v>3859.1</v>
      </c>
      <c r="I35" s="50">
        <v>3859.1</v>
      </c>
      <c r="J35" s="48">
        <f t="shared" si="0"/>
        <v>0</v>
      </c>
    </row>
    <row r="36" spans="1:12" ht="30">
      <c r="A36" s="5" t="s">
        <v>111</v>
      </c>
      <c r="B36" s="50">
        <v>600.1</v>
      </c>
      <c r="C36" s="50">
        <v>600.1</v>
      </c>
      <c r="D36" s="50">
        <v>600.1</v>
      </c>
      <c r="E36" s="50">
        <v>600.1</v>
      </c>
      <c r="F36" s="50">
        <v>800</v>
      </c>
      <c r="G36" s="50">
        <v>800</v>
      </c>
      <c r="H36" s="50">
        <v>748.88800000000003</v>
      </c>
      <c r="I36" s="50">
        <v>748.88800000000003</v>
      </c>
      <c r="J36" s="48">
        <f t="shared" si="0"/>
        <v>0</v>
      </c>
      <c r="K36" s="10"/>
      <c r="L36" s="9"/>
    </row>
    <row r="37" spans="1:12" ht="30" hidden="1" customHeight="1" outlineLevel="1">
      <c r="A37" s="5" t="s">
        <v>112</v>
      </c>
      <c r="B37" s="50">
        <v>0</v>
      </c>
      <c r="C37" s="50">
        <v>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/>
      <c r="J37" s="48">
        <f t="shared" si="0"/>
        <v>0</v>
      </c>
    </row>
    <row r="38" spans="1:12" ht="30" collapsed="1">
      <c r="A38" s="5" t="s">
        <v>13</v>
      </c>
      <c r="B38" s="50">
        <v>134</v>
      </c>
      <c r="C38" s="50">
        <v>134</v>
      </c>
      <c r="D38" s="50">
        <v>134</v>
      </c>
      <c r="E38" s="50">
        <v>134</v>
      </c>
      <c r="F38" s="50">
        <v>134</v>
      </c>
      <c r="G38" s="50">
        <v>134</v>
      </c>
      <c r="H38" s="50">
        <v>134</v>
      </c>
      <c r="I38" s="50">
        <v>134</v>
      </c>
      <c r="J38" s="48">
        <f t="shared" si="0"/>
        <v>0</v>
      </c>
      <c r="K38" s="19"/>
      <c r="L38" s="11"/>
    </row>
    <row r="39" spans="1:12" ht="30">
      <c r="A39" s="5" t="s">
        <v>10</v>
      </c>
      <c r="B39" s="50">
        <v>446.2</v>
      </c>
      <c r="C39" s="50">
        <v>446.2</v>
      </c>
      <c r="D39" s="50">
        <v>582.1</v>
      </c>
      <c r="E39" s="50">
        <v>582.1</v>
      </c>
      <c r="F39" s="50">
        <v>582.1</v>
      </c>
      <c r="G39" s="50">
        <v>582.1</v>
      </c>
      <c r="H39" s="50">
        <v>582.1</v>
      </c>
      <c r="I39" s="50">
        <v>582.1</v>
      </c>
      <c r="J39" s="48">
        <f t="shared" si="0"/>
        <v>0</v>
      </c>
      <c r="K39" s="19"/>
      <c r="L39" s="11"/>
    </row>
    <row r="40" spans="1:12" ht="30">
      <c r="A40" s="5" t="s">
        <v>9</v>
      </c>
      <c r="B40" s="50">
        <v>591.29999999999995</v>
      </c>
      <c r="C40" s="50">
        <v>591.29999999999995</v>
      </c>
      <c r="D40" s="50">
        <v>591.29999999999995</v>
      </c>
      <c r="E40" s="50">
        <v>591.29999999999995</v>
      </c>
      <c r="F40" s="50">
        <v>591.29999999999995</v>
      </c>
      <c r="G40" s="50">
        <v>591.29999999999995</v>
      </c>
      <c r="H40" s="50">
        <v>591.29999999999995</v>
      </c>
      <c r="I40" s="50">
        <v>591.29999999999995</v>
      </c>
      <c r="J40" s="48">
        <f t="shared" si="0"/>
        <v>0</v>
      </c>
    </row>
    <row r="41" spans="1:12" ht="30">
      <c r="A41" s="5" t="s">
        <v>12</v>
      </c>
      <c r="B41" s="50">
        <v>510.5</v>
      </c>
      <c r="C41" s="50">
        <v>510.5</v>
      </c>
      <c r="D41" s="50">
        <v>666.1</v>
      </c>
      <c r="E41" s="50">
        <v>666.1</v>
      </c>
      <c r="F41" s="50">
        <v>666.1</v>
      </c>
      <c r="G41" s="50">
        <v>666.1</v>
      </c>
      <c r="H41" s="50">
        <v>666.1</v>
      </c>
      <c r="I41" s="50">
        <v>666.1</v>
      </c>
      <c r="J41" s="48">
        <f t="shared" si="0"/>
        <v>0</v>
      </c>
    </row>
    <row r="42" spans="1:12" ht="30">
      <c r="A42" s="5" t="s">
        <v>11</v>
      </c>
      <c r="B42" s="50">
        <v>95.2</v>
      </c>
      <c r="C42" s="50">
        <v>95.2</v>
      </c>
      <c r="D42" s="50">
        <v>95.2</v>
      </c>
      <c r="E42" s="50">
        <v>95.2</v>
      </c>
      <c r="F42" s="50">
        <v>95.2</v>
      </c>
      <c r="G42" s="50">
        <v>95.2</v>
      </c>
      <c r="H42" s="50">
        <v>95.2</v>
      </c>
      <c r="I42" s="50">
        <v>95.2</v>
      </c>
      <c r="J42" s="48">
        <f t="shared" si="0"/>
        <v>0</v>
      </c>
    </row>
    <row r="43" spans="1:12" ht="45">
      <c r="A43" s="5" t="s">
        <v>90</v>
      </c>
      <c r="B43" s="50">
        <v>800.2</v>
      </c>
      <c r="C43" s="50">
        <v>800.2</v>
      </c>
      <c r="D43" s="50">
        <v>1044.0999999999999</v>
      </c>
      <c r="E43" s="50">
        <v>1044.0999999999999</v>
      </c>
      <c r="F43" s="50">
        <v>1044.0999999999999</v>
      </c>
      <c r="G43" s="50">
        <v>1044.0999999999999</v>
      </c>
      <c r="H43" s="50">
        <v>1044.0999999999999</v>
      </c>
      <c r="I43" s="50">
        <v>1044.0999999999999</v>
      </c>
      <c r="J43" s="48">
        <f t="shared" si="0"/>
        <v>0</v>
      </c>
    </row>
    <row r="44" spans="1:12" ht="45">
      <c r="A44" s="5" t="s">
        <v>72</v>
      </c>
      <c r="B44" s="50">
        <v>3063</v>
      </c>
      <c r="C44" s="50">
        <v>3063</v>
      </c>
      <c r="D44" s="50">
        <v>3996.3</v>
      </c>
      <c r="E44" s="50">
        <v>3996.3</v>
      </c>
      <c r="F44" s="50">
        <v>3996.3</v>
      </c>
      <c r="G44" s="50">
        <v>3996.3</v>
      </c>
      <c r="H44" s="50">
        <v>3996.3</v>
      </c>
      <c r="I44" s="50">
        <v>3996.3</v>
      </c>
      <c r="J44" s="48">
        <f t="shared" si="0"/>
        <v>0</v>
      </c>
    </row>
    <row r="45" spans="1:12" ht="48" customHeight="1">
      <c r="A45" s="5" t="s">
        <v>73</v>
      </c>
      <c r="B45" s="50">
        <v>312.3</v>
      </c>
      <c r="C45" s="50">
        <v>326.39999999999998</v>
      </c>
      <c r="D45" s="50">
        <v>326.39999999999998</v>
      </c>
      <c r="E45" s="50">
        <v>326.39999999999998</v>
      </c>
      <c r="F45" s="50">
        <v>505.4</v>
      </c>
      <c r="G45" s="50">
        <v>505.4</v>
      </c>
      <c r="H45" s="50">
        <v>532</v>
      </c>
      <c r="I45" s="50">
        <v>532</v>
      </c>
      <c r="J45" s="48">
        <f t="shared" si="0"/>
        <v>0</v>
      </c>
    </row>
    <row r="46" spans="1:12" ht="45">
      <c r="A46" s="5" t="s">
        <v>39</v>
      </c>
      <c r="B46" s="50">
        <v>10</v>
      </c>
      <c r="C46" s="50">
        <v>10</v>
      </c>
      <c r="D46" s="50">
        <v>10</v>
      </c>
      <c r="E46" s="50">
        <v>10</v>
      </c>
      <c r="F46" s="50">
        <v>10</v>
      </c>
      <c r="G46" s="50">
        <v>10</v>
      </c>
      <c r="H46" s="50">
        <v>10</v>
      </c>
      <c r="I46" s="50">
        <v>10</v>
      </c>
      <c r="J46" s="48">
        <f t="shared" si="0"/>
        <v>0</v>
      </c>
    </row>
    <row r="47" spans="1:12" ht="45">
      <c r="A47" s="5" t="s">
        <v>88</v>
      </c>
      <c r="B47" s="50">
        <v>147.9</v>
      </c>
      <c r="C47" s="50">
        <v>147.9</v>
      </c>
      <c r="D47" s="50">
        <v>147.9</v>
      </c>
      <c r="E47" s="50">
        <v>147.9</v>
      </c>
      <c r="F47" s="50">
        <v>147.9</v>
      </c>
      <c r="G47" s="50">
        <v>147.9</v>
      </c>
      <c r="H47" s="50">
        <v>147.9</v>
      </c>
      <c r="I47" s="50">
        <v>147.9</v>
      </c>
      <c r="J47" s="48">
        <f t="shared" si="0"/>
        <v>0</v>
      </c>
    </row>
    <row r="48" spans="1:12" ht="30">
      <c r="A48" s="5" t="s">
        <v>122</v>
      </c>
      <c r="B48" s="50">
        <v>23.4</v>
      </c>
      <c r="C48" s="50">
        <v>23.4</v>
      </c>
      <c r="D48" s="50">
        <v>23.4</v>
      </c>
      <c r="E48" s="50">
        <v>23.4</v>
      </c>
      <c r="F48" s="50">
        <v>111.6</v>
      </c>
      <c r="G48" s="50">
        <v>111.6</v>
      </c>
      <c r="H48" s="50">
        <v>11066.6</v>
      </c>
      <c r="I48" s="50">
        <v>11066.6</v>
      </c>
      <c r="J48" s="48">
        <f t="shared" si="0"/>
        <v>0</v>
      </c>
    </row>
    <row r="49" spans="1:12" ht="45">
      <c r="A49" s="5" t="s">
        <v>123</v>
      </c>
      <c r="B49" s="50">
        <v>2859.6</v>
      </c>
      <c r="C49" s="50">
        <v>1825.9</v>
      </c>
      <c r="D49" s="50">
        <v>1825.9</v>
      </c>
      <c r="E49" s="50">
        <v>1825.9</v>
      </c>
      <c r="F49" s="50">
        <v>12780.9</v>
      </c>
      <c r="G49" s="50">
        <v>12780.9</v>
      </c>
      <c r="H49" s="50">
        <v>1825.9</v>
      </c>
      <c r="I49" s="50">
        <v>1825.9</v>
      </c>
      <c r="J49" s="48">
        <f t="shared" si="0"/>
        <v>0</v>
      </c>
    </row>
    <row r="50" spans="1:12" ht="30" hidden="1" customHeight="1" outlineLevel="1">
      <c r="A50" s="5" t="s">
        <v>85</v>
      </c>
      <c r="B50" s="50">
        <v>0</v>
      </c>
      <c r="C50" s="50">
        <v>0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/>
      <c r="J50" s="48">
        <f t="shared" si="0"/>
        <v>0</v>
      </c>
      <c r="L50" s="9"/>
    </row>
    <row r="51" spans="1:12" ht="45" hidden="1" customHeight="1" outlineLevel="1">
      <c r="A51" s="5" t="s">
        <v>40</v>
      </c>
      <c r="B51" s="50">
        <v>0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/>
      <c r="J51" s="48">
        <f t="shared" si="0"/>
        <v>0</v>
      </c>
      <c r="K51" s="12"/>
      <c r="L51" s="9"/>
    </row>
    <row r="52" spans="1:12" ht="45" collapsed="1">
      <c r="A52" s="5" t="s">
        <v>124</v>
      </c>
      <c r="B52" s="50">
        <v>0</v>
      </c>
      <c r="C52" s="50">
        <v>1093.68</v>
      </c>
      <c r="D52" s="50">
        <v>1093.68</v>
      </c>
      <c r="E52" s="50">
        <v>1093.68</v>
      </c>
      <c r="F52" s="50">
        <v>1093.68</v>
      </c>
      <c r="G52" s="50">
        <v>1093.68</v>
      </c>
      <c r="H52" s="50">
        <v>1093.68</v>
      </c>
      <c r="I52" s="50">
        <v>1093.68</v>
      </c>
      <c r="J52" s="48">
        <f t="shared" si="0"/>
        <v>0</v>
      </c>
      <c r="K52" s="12"/>
    </row>
    <row r="53" spans="1:12" ht="33.75" customHeight="1">
      <c r="A53" s="5" t="s">
        <v>89</v>
      </c>
      <c r="B53" s="50">
        <v>13430.105</v>
      </c>
      <c r="C53" s="50">
        <v>26873.279999999999</v>
      </c>
      <c r="D53" s="50">
        <v>26873.279999999999</v>
      </c>
      <c r="E53" s="50">
        <v>26873.279999999999</v>
      </c>
      <c r="F53" s="50">
        <v>26873.279999999999</v>
      </c>
      <c r="G53" s="50">
        <v>26873.279999999999</v>
      </c>
      <c r="H53" s="50">
        <v>26873.279999999999</v>
      </c>
      <c r="I53" s="50">
        <v>26873.279999999999</v>
      </c>
      <c r="J53" s="48">
        <f t="shared" si="0"/>
        <v>0</v>
      </c>
      <c r="K53" s="12"/>
    </row>
    <row r="54" spans="1:12" ht="33.75" customHeight="1">
      <c r="A54" s="5" t="s">
        <v>95</v>
      </c>
      <c r="B54" s="50">
        <v>1077.1400000000001</v>
      </c>
      <c r="C54" s="50">
        <v>1077.1400000000001</v>
      </c>
      <c r="D54" s="50">
        <v>1077.1400000000001</v>
      </c>
      <c r="E54" s="50">
        <v>1077.1400000000001</v>
      </c>
      <c r="F54" s="50">
        <v>1077.1400000000001</v>
      </c>
      <c r="G54" s="50">
        <v>1554.24</v>
      </c>
      <c r="H54" s="86">
        <v>1314.24</v>
      </c>
      <c r="I54" s="86">
        <v>1314.24</v>
      </c>
      <c r="J54" s="48">
        <f t="shared" si="0"/>
        <v>0</v>
      </c>
      <c r="K54" s="12"/>
    </row>
    <row r="55" spans="1:12" ht="15.75" hidden="1" outlineLevel="1">
      <c r="A55" s="5" t="s">
        <v>95</v>
      </c>
      <c r="B55" s="50">
        <v>0</v>
      </c>
      <c r="C55" s="50">
        <v>0</v>
      </c>
      <c r="D55" s="50"/>
      <c r="E55" s="50"/>
      <c r="F55" s="50">
        <v>0</v>
      </c>
      <c r="G55" s="50">
        <v>0</v>
      </c>
      <c r="H55" s="50"/>
      <c r="I55" s="50"/>
      <c r="J55" s="48">
        <f t="shared" si="0"/>
        <v>0</v>
      </c>
      <c r="K55" s="12"/>
    </row>
    <row r="56" spans="1:12" s="14" customFormat="1" ht="23.25" customHeight="1" collapsed="1">
      <c r="A56" s="13" t="s">
        <v>14</v>
      </c>
      <c r="B56" s="48">
        <f t="shared" ref="B56:C56" si="1">SUM(B7:B55)</f>
        <v>694409.92700000003</v>
      </c>
      <c r="C56" s="48">
        <f t="shared" si="1"/>
        <v>680085.78700000013</v>
      </c>
      <c r="D56" s="49">
        <f>SUM(D7:D55)</f>
        <v>770106.12100000016</v>
      </c>
      <c r="E56" s="49">
        <f>SUM(E7:E55)</f>
        <v>770106.12100000016</v>
      </c>
      <c r="F56" s="48">
        <f>SUM(F7:F55)</f>
        <v>850730.44900000014</v>
      </c>
      <c r="G56" s="48">
        <f t="shared" ref="G56:I56" si="2">SUM(G7:G55)</f>
        <v>851207.54900000012</v>
      </c>
      <c r="H56" s="48">
        <f t="shared" si="2"/>
        <v>855647.72800000012</v>
      </c>
      <c r="I56" s="48">
        <f t="shared" si="2"/>
        <v>956557.72800000012</v>
      </c>
      <c r="J56" s="48">
        <f t="shared" si="0"/>
        <v>100910</v>
      </c>
      <c r="K56" s="22"/>
    </row>
    <row r="57" spans="1:12" s="14" customFormat="1" ht="15.75" hidden="1">
      <c r="A57" s="15" t="s">
        <v>76</v>
      </c>
      <c r="B57" s="50"/>
      <c r="C57" s="50"/>
      <c r="D57" s="54"/>
      <c r="E57" s="54"/>
      <c r="F57" s="50"/>
      <c r="G57" s="50"/>
      <c r="H57" s="50"/>
      <c r="I57" s="50"/>
      <c r="J57" s="48">
        <f t="shared" si="0"/>
        <v>0</v>
      </c>
      <c r="K57" s="22"/>
    </row>
    <row r="58" spans="1:12" s="7" customFormat="1" ht="23.25" customHeight="1">
      <c r="A58" s="15" t="s">
        <v>15</v>
      </c>
      <c r="B58" s="50">
        <v>1690</v>
      </c>
      <c r="C58" s="50">
        <v>11567.85</v>
      </c>
      <c r="D58" s="54">
        <v>96024.142000000007</v>
      </c>
      <c r="E58" s="54">
        <v>174871.66200000001</v>
      </c>
      <c r="F58" s="86">
        <v>130337.14</v>
      </c>
      <c r="G58" s="50">
        <v>178531.92300000001</v>
      </c>
      <c r="H58" s="50">
        <v>226488.24900000001</v>
      </c>
      <c r="I58" s="50">
        <v>1703</v>
      </c>
      <c r="J58" s="48">
        <f t="shared" si="0"/>
        <v>-224785.24900000001</v>
      </c>
      <c r="K58" s="22"/>
    </row>
    <row r="59" spans="1:12" s="7" customFormat="1" ht="69" customHeight="1">
      <c r="A59" s="15" t="s">
        <v>99</v>
      </c>
      <c r="B59" s="50">
        <v>1442</v>
      </c>
      <c r="C59" s="50">
        <v>15225.99</v>
      </c>
      <c r="D59" s="54">
        <v>15225.99</v>
      </c>
      <c r="E59" s="54">
        <v>15225.99</v>
      </c>
      <c r="F59" s="50">
        <v>15225.99</v>
      </c>
      <c r="G59" s="50">
        <v>17826.990000000002</v>
      </c>
      <c r="H59" s="54">
        <v>17826.990000000002</v>
      </c>
      <c r="I59" s="54">
        <v>15411.209000000001</v>
      </c>
      <c r="J59" s="48">
        <f t="shared" si="0"/>
        <v>-2415.7810000000009</v>
      </c>
    </row>
    <row r="60" spans="1:12" s="7" customFormat="1" ht="31.5" hidden="1" customHeight="1" outlineLevel="1">
      <c r="A60" s="15" t="s">
        <v>103</v>
      </c>
      <c r="B60" s="50">
        <v>0</v>
      </c>
      <c r="C60" s="50">
        <v>0</v>
      </c>
      <c r="D60" s="54">
        <v>26.89</v>
      </c>
      <c r="E60" s="54">
        <v>0</v>
      </c>
      <c r="F60" s="50">
        <v>0</v>
      </c>
      <c r="G60" s="50">
        <v>0</v>
      </c>
      <c r="H60" s="50">
        <v>0</v>
      </c>
      <c r="I60" s="50"/>
      <c r="J60" s="48">
        <f t="shared" si="0"/>
        <v>0</v>
      </c>
    </row>
    <row r="61" spans="1:12" s="7" customFormat="1" ht="33" customHeight="1" collapsed="1">
      <c r="A61" s="15" t="s">
        <v>79</v>
      </c>
      <c r="B61" s="50">
        <v>0</v>
      </c>
      <c r="C61" s="50">
        <v>0</v>
      </c>
      <c r="D61" s="54">
        <v>-189.02</v>
      </c>
      <c r="E61" s="54">
        <v>-189.02</v>
      </c>
      <c r="F61" s="50">
        <v>-207.05699999999999</v>
      </c>
      <c r="G61" s="50">
        <v>-207.05699999999999</v>
      </c>
      <c r="H61" s="50">
        <v>-207.05699999999999</v>
      </c>
      <c r="I61" s="50">
        <v>-207.05699999999999</v>
      </c>
      <c r="J61" s="48">
        <f t="shared" si="0"/>
        <v>0</v>
      </c>
      <c r="K61" s="35"/>
    </row>
    <row r="62" spans="1:12" ht="24.75" customHeight="1">
      <c r="A62" s="16" t="s">
        <v>16</v>
      </c>
      <c r="B62" s="48">
        <f>B6+B56+B58+B59+B60+B61</f>
        <v>918001.92700000003</v>
      </c>
      <c r="C62" s="49">
        <f t="shared" ref="C62:E62" si="3">C6+C56+C58+C59+C60+C61</f>
        <v>927339.62700000009</v>
      </c>
      <c r="D62" s="49">
        <f t="shared" si="3"/>
        <v>1101654.1230000001</v>
      </c>
      <c r="E62" s="49">
        <f t="shared" si="3"/>
        <v>1180501.6430000002</v>
      </c>
      <c r="F62" s="48">
        <f t="shared" ref="F62:H62" si="4">F6+F56+F58+F59+F60+F61</f>
        <v>1221583.412</v>
      </c>
      <c r="G62" s="48">
        <f t="shared" si="4"/>
        <v>1272856.2950000002</v>
      </c>
      <c r="H62" s="48">
        <f t="shared" si="4"/>
        <v>1342252.8000000003</v>
      </c>
      <c r="I62" s="48">
        <v>1239528.3729999999</v>
      </c>
      <c r="J62" s="48">
        <f t="shared" si="0"/>
        <v>-102724.42700000037</v>
      </c>
    </row>
    <row r="63" spans="1:12" s="7" customFormat="1" ht="25.5" customHeight="1">
      <c r="A63" s="15" t="s">
        <v>17</v>
      </c>
      <c r="B63" s="26">
        <f t="shared" ref="B63:C63" si="5">B62-B64</f>
        <v>-11023</v>
      </c>
      <c r="C63" s="53">
        <f t="shared" si="5"/>
        <v>-11022.999999999884</v>
      </c>
      <c r="D63" s="53">
        <v>-11058.028</v>
      </c>
      <c r="E63" s="53">
        <v>-11058.028</v>
      </c>
      <c r="F63" s="26">
        <f>F62-F64</f>
        <v>-11058.027999999933</v>
      </c>
      <c r="G63" s="26">
        <f>G62-G64</f>
        <v>-11058.026999999769</v>
      </c>
      <c r="H63" s="26">
        <f>H62-H64</f>
        <v>-11058.026999999769</v>
      </c>
      <c r="I63" s="26">
        <f>I62-I64</f>
        <v>-13327.631999999983</v>
      </c>
      <c r="J63" s="48">
        <f>I63-H63</f>
        <v>-2269.6050000002142</v>
      </c>
    </row>
    <row r="64" spans="1:12" ht="29.25" customHeight="1">
      <c r="A64" s="13" t="s">
        <v>18</v>
      </c>
      <c r="B64" s="51">
        <v>929024.92700000003</v>
      </c>
      <c r="C64" s="52">
        <v>938362.62699999998</v>
      </c>
      <c r="D64" s="52">
        <v>1112712.1510000001</v>
      </c>
      <c r="E64" s="51">
        <v>1191559.6710000001</v>
      </c>
      <c r="F64" s="51">
        <v>1232641.44</v>
      </c>
      <c r="G64" s="51">
        <v>1283914.3219999999</v>
      </c>
      <c r="H64" s="51">
        <v>1353310.827</v>
      </c>
      <c r="I64" s="51">
        <v>1252856.0049999999</v>
      </c>
      <c r="J64" s="48">
        <f>I64-H64</f>
        <v>-100454.82200000016</v>
      </c>
      <c r="K64" s="17"/>
      <c r="L64" s="11"/>
    </row>
    <row r="65" spans="2:14" ht="18.75" customHeight="1">
      <c r="B65" s="18"/>
      <c r="N65" s="7"/>
    </row>
    <row r="66" spans="2:14" ht="15">
      <c r="B66" s="27"/>
    </row>
    <row r="68" spans="2:14" ht="15">
      <c r="B68" s="55"/>
      <c r="C68" s="56"/>
    </row>
  </sheetData>
  <sheetProtection selectLockedCells="1" selectUnlockedCells="1"/>
  <mergeCells count="4">
    <mergeCell ref="A3:J3"/>
    <mergeCell ref="A4:J4"/>
    <mergeCell ref="A1:J1"/>
    <mergeCell ref="A2:J2"/>
  </mergeCells>
  <phoneticPr fontId="30" type="noConversion"/>
  <pageMargins left="0.78740157480314965" right="0.39370078740157483" top="0.19685039370078741" bottom="0.19685039370078741" header="0" footer="0"/>
  <pageSetup paperSize="9" scale="5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8"/>
  <sheetViews>
    <sheetView view="pageBreakPreview" zoomScale="80" zoomScaleNormal="90" zoomScaleSheetLayoutView="80" workbookViewId="0">
      <selection activeCell="E17" sqref="E17"/>
    </sheetView>
  </sheetViews>
  <sheetFormatPr defaultColWidth="9.28515625" defaultRowHeight="12.75" outlineLevelRow="1"/>
  <cols>
    <col min="1" max="1" width="94.7109375" style="1" customWidth="1"/>
    <col min="2" max="2" width="15.85546875" style="1" customWidth="1"/>
    <col min="3" max="4" width="16.7109375" style="25" customWidth="1"/>
    <col min="5" max="5" width="16" style="21" customWidth="1"/>
    <col min="6" max="6" width="14.7109375" style="1" customWidth="1"/>
    <col min="7" max="7" width="15.7109375" style="1" customWidth="1"/>
    <col min="8" max="16384" width="9.28515625" style="1"/>
  </cols>
  <sheetData>
    <row r="1" spans="1:7" ht="15.75">
      <c r="A1" s="213" t="s">
        <v>163</v>
      </c>
      <c r="B1" s="213"/>
      <c r="C1" s="213"/>
      <c r="D1" s="213"/>
      <c r="E1" s="213"/>
    </row>
    <row r="2" spans="1:7" ht="15.75">
      <c r="A2" s="213" t="s">
        <v>113</v>
      </c>
      <c r="B2" s="213"/>
      <c r="C2" s="213"/>
      <c r="D2" s="213"/>
      <c r="E2" s="213"/>
    </row>
    <row r="3" spans="1:7" ht="18">
      <c r="A3" s="211" t="s">
        <v>143</v>
      </c>
      <c r="B3" s="211"/>
      <c r="C3" s="211"/>
      <c r="D3" s="211"/>
      <c r="E3" s="211"/>
    </row>
    <row r="4" spans="1:7" ht="15.75">
      <c r="A4" s="212" t="s">
        <v>71</v>
      </c>
      <c r="B4" s="212"/>
      <c r="C4" s="212"/>
      <c r="D4" s="212"/>
      <c r="E4" s="212"/>
    </row>
    <row r="5" spans="1:7" s="3" customFormat="1" ht="39" customHeight="1">
      <c r="A5" s="2" t="s">
        <v>0</v>
      </c>
      <c r="B5" s="2" t="s">
        <v>125</v>
      </c>
      <c r="C5" s="39" t="s">
        <v>164</v>
      </c>
      <c r="D5" s="39" t="s">
        <v>165</v>
      </c>
      <c r="E5" s="20" t="s">
        <v>1</v>
      </c>
    </row>
    <row r="6" spans="1:7" ht="18" customHeight="1">
      <c r="A6" s="4" t="s">
        <v>2</v>
      </c>
      <c r="B6" s="48">
        <v>227760</v>
      </c>
      <c r="C6" s="48">
        <v>227760</v>
      </c>
      <c r="D6" s="48">
        <v>247013.989</v>
      </c>
      <c r="E6" s="48">
        <f>D6-C6</f>
        <v>19253.989000000001</v>
      </c>
      <c r="F6" s="23"/>
      <c r="G6" s="11"/>
    </row>
    <row r="7" spans="1:7" s="7" customFormat="1" ht="18" customHeight="1">
      <c r="A7" s="5" t="s">
        <v>3</v>
      </c>
      <c r="B7" s="50">
        <v>283653</v>
      </c>
      <c r="C7" s="50">
        <v>283653</v>
      </c>
      <c r="D7" s="50">
        <v>283653</v>
      </c>
      <c r="E7" s="49">
        <f t="shared" ref="E7:E61" si="0">D7-C7</f>
        <v>0</v>
      </c>
      <c r="F7" s="6"/>
    </row>
    <row r="8" spans="1:7" s="7" customFormat="1" ht="30" hidden="1">
      <c r="A8" s="5" t="s">
        <v>4</v>
      </c>
      <c r="B8" s="50">
        <v>0</v>
      </c>
      <c r="C8" s="50">
        <v>0</v>
      </c>
      <c r="D8" s="50">
        <v>0</v>
      </c>
      <c r="E8" s="49">
        <f t="shared" si="0"/>
        <v>0</v>
      </c>
      <c r="F8" s="8"/>
      <c r="G8" s="9"/>
    </row>
    <row r="9" spans="1:7" ht="30" hidden="1">
      <c r="A9" s="5" t="s">
        <v>5</v>
      </c>
      <c r="B9" s="50">
        <v>0</v>
      </c>
      <c r="C9" s="50">
        <v>0</v>
      </c>
      <c r="D9" s="50">
        <v>0</v>
      </c>
      <c r="E9" s="49">
        <f t="shared" si="0"/>
        <v>0</v>
      </c>
    </row>
    <row r="10" spans="1:7" ht="45" hidden="1">
      <c r="A10" s="24" t="s">
        <v>36</v>
      </c>
      <c r="B10" s="50">
        <v>0</v>
      </c>
      <c r="C10" s="50">
        <v>0</v>
      </c>
      <c r="D10" s="50">
        <v>0</v>
      </c>
      <c r="E10" s="49">
        <f t="shared" si="0"/>
        <v>0</v>
      </c>
      <c r="G10" s="9"/>
    </row>
    <row r="11" spans="1:7" ht="30" hidden="1">
      <c r="A11" s="5" t="s">
        <v>33</v>
      </c>
      <c r="B11" s="50">
        <v>0</v>
      </c>
      <c r="C11" s="50">
        <v>0</v>
      </c>
      <c r="D11" s="50">
        <v>0</v>
      </c>
      <c r="E11" s="49">
        <f t="shared" si="0"/>
        <v>0</v>
      </c>
      <c r="G11" s="9"/>
    </row>
    <row r="12" spans="1:7" ht="30" hidden="1">
      <c r="A12" s="5" t="s">
        <v>91</v>
      </c>
      <c r="B12" s="50">
        <v>0</v>
      </c>
      <c r="C12" s="50">
        <v>0</v>
      </c>
      <c r="D12" s="50">
        <v>0</v>
      </c>
      <c r="E12" s="49">
        <f t="shared" si="0"/>
        <v>0</v>
      </c>
      <c r="G12" s="9"/>
    </row>
    <row r="13" spans="1:7" ht="30" hidden="1">
      <c r="A13" s="5" t="s">
        <v>114</v>
      </c>
      <c r="B13" s="50">
        <v>0</v>
      </c>
      <c r="C13" s="50">
        <v>0</v>
      </c>
      <c r="D13" s="50">
        <v>0</v>
      </c>
      <c r="E13" s="49">
        <f t="shared" si="0"/>
        <v>0</v>
      </c>
      <c r="G13" s="9"/>
    </row>
    <row r="14" spans="1:7" ht="45" hidden="1">
      <c r="A14" s="5" t="s">
        <v>101</v>
      </c>
      <c r="B14" s="50">
        <v>0</v>
      </c>
      <c r="C14" s="50">
        <v>0</v>
      </c>
      <c r="D14" s="50">
        <v>0</v>
      </c>
      <c r="E14" s="49">
        <f t="shared" si="0"/>
        <v>0</v>
      </c>
      <c r="G14" s="9"/>
    </row>
    <row r="15" spans="1:7" ht="45">
      <c r="A15" s="5" t="s">
        <v>102</v>
      </c>
      <c r="B15" s="50">
        <v>3214.23</v>
      </c>
      <c r="C15" s="50">
        <v>2882.15</v>
      </c>
      <c r="D15" s="50">
        <v>2882.15</v>
      </c>
      <c r="E15" s="49">
        <f t="shared" si="0"/>
        <v>0</v>
      </c>
      <c r="G15" s="9"/>
    </row>
    <row r="16" spans="1:7" ht="45">
      <c r="A16" s="5" t="s">
        <v>87</v>
      </c>
      <c r="B16" s="50">
        <v>15209.61</v>
      </c>
      <c r="C16" s="50">
        <v>14421.14</v>
      </c>
      <c r="D16" s="50">
        <v>14421.14</v>
      </c>
      <c r="E16" s="49">
        <f t="shared" si="0"/>
        <v>0</v>
      </c>
      <c r="G16" s="9"/>
    </row>
    <row r="17" spans="1:7" ht="30">
      <c r="A17" s="5" t="s">
        <v>82</v>
      </c>
      <c r="B17" s="50">
        <v>0</v>
      </c>
      <c r="C17" s="50">
        <v>0</v>
      </c>
      <c r="D17" s="50">
        <v>0</v>
      </c>
      <c r="E17" s="49">
        <f t="shared" si="0"/>
        <v>0</v>
      </c>
      <c r="G17" s="9"/>
    </row>
    <row r="18" spans="1:7" ht="30">
      <c r="A18" s="5" t="s">
        <v>83</v>
      </c>
      <c r="B18" s="50">
        <v>4236.07</v>
      </c>
      <c r="C18" s="50">
        <v>4194.6350000000002</v>
      </c>
      <c r="D18" s="50">
        <v>4194.6350000000002</v>
      </c>
      <c r="E18" s="49">
        <f t="shared" si="0"/>
        <v>0</v>
      </c>
      <c r="G18" s="9"/>
    </row>
    <row r="19" spans="1:7" ht="15.75" hidden="1">
      <c r="A19" s="5" t="s">
        <v>37</v>
      </c>
      <c r="B19" s="50">
        <v>0</v>
      </c>
      <c r="C19" s="50">
        <v>0</v>
      </c>
      <c r="D19" s="50">
        <v>0</v>
      </c>
      <c r="E19" s="49">
        <f t="shared" si="0"/>
        <v>0</v>
      </c>
      <c r="G19" s="9"/>
    </row>
    <row r="20" spans="1:7" ht="30" hidden="1">
      <c r="A20" s="5" t="s">
        <v>98</v>
      </c>
      <c r="B20" s="50">
        <v>0</v>
      </c>
      <c r="C20" s="50">
        <v>0</v>
      </c>
      <c r="D20" s="50">
        <v>0</v>
      </c>
      <c r="E20" s="49">
        <f t="shared" si="0"/>
        <v>0</v>
      </c>
      <c r="G20" s="9"/>
    </row>
    <row r="21" spans="1:7" ht="30" hidden="1">
      <c r="A21" s="5" t="s">
        <v>110</v>
      </c>
      <c r="B21" s="50">
        <v>0</v>
      </c>
      <c r="C21" s="50">
        <v>0</v>
      </c>
      <c r="D21" s="50">
        <v>0</v>
      </c>
      <c r="E21" s="49">
        <f t="shared" si="0"/>
        <v>0</v>
      </c>
      <c r="G21" s="9"/>
    </row>
    <row r="22" spans="1:7" ht="30" hidden="1">
      <c r="A22" s="5" t="s">
        <v>84</v>
      </c>
      <c r="B22" s="50">
        <v>0</v>
      </c>
      <c r="C22" s="50">
        <v>0</v>
      </c>
      <c r="D22" s="50">
        <v>0</v>
      </c>
      <c r="E22" s="49">
        <f t="shared" si="0"/>
        <v>0</v>
      </c>
      <c r="G22" s="9"/>
    </row>
    <row r="23" spans="1:7" ht="30">
      <c r="A23" s="5" t="s">
        <v>104</v>
      </c>
      <c r="B23" s="50">
        <v>62851.4</v>
      </c>
      <c r="C23" s="50">
        <v>0</v>
      </c>
      <c r="D23" s="50">
        <v>0</v>
      </c>
      <c r="E23" s="49">
        <f t="shared" si="0"/>
        <v>0</v>
      </c>
      <c r="G23" s="9"/>
    </row>
    <row r="24" spans="1:7" ht="15.75">
      <c r="A24" s="5" t="s">
        <v>6</v>
      </c>
      <c r="B24" s="50">
        <v>2025.0719999999999</v>
      </c>
      <c r="C24" s="50">
        <v>2025.0719999999999</v>
      </c>
      <c r="D24" s="50">
        <v>2025.0719999999999</v>
      </c>
      <c r="E24" s="49">
        <f t="shared" si="0"/>
        <v>0</v>
      </c>
      <c r="G24" s="9"/>
    </row>
    <row r="25" spans="1:7" ht="30">
      <c r="A25" s="5" t="s">
        <v>116</v>
      </c>
      <c r="B25" s="50">
        <v>196</v>
      </c>
      <c r="C25" s="50">
        <v>0</v>
      </c>
      <c r="D25" s="50">
        <v>0</v>
      </c>
      <c r="E25" s="49">
        <f t="shared" si="0"/>
        <v>0</v>
      </c>
      <c r="G25" s="9"/>
    </row>
    <row r="26" spans="1:7" ht="30">
      <c r="A26" s="5" t="s">
        <v>100</v>
      </c>
      <c r="B26" s="50">
        <v>64.67</v>
      </c>
      <c r="C26" s="50">
        <v>61.142000000000003</v>
      </c>
      <c r="D26" s="50">
        <v>61.142000000000003</v>
      </c>
      <c r="E26" s="49">
        <f t="shared" si="0"/>
        <v>0</v>
      </c>
      <c r="G26" s="9"/>
    </row>
    <row r="27" spans="1:7" ht="45" hidden="1">
      <c r="A27" s="5" t="s">
        <v>74</v>
      </c>
      <c r="B27" s="50">
        <v>0</v>
      </c>
      <c r="C27" s="50">
        <v>0</v>
      </c>
      <c r="D27" s="50">
        <v>0</v>
      </c>
      <c r="E27" s="49">
        <f t="shared" si="0"/>
        <v>0</v>
      </c>
      <c r="G27" s="9"/>
    </row>
    <row r="28" spans="1:7" ht="45" hidden="1">
      <c r="A28" s="5" t="s">
        <v>80</v>
      </c>
      <c r="B28" s="50">
        <v>0</v>
      </c>
      <c r="C28" s="50">
        <v>0</v>
      </c>
      <c r="D28" s="50">
        <v>0</v>
      </c>
      <c r="E28" s="49">
        <f t="shared" si="0"/>
        <v>0</v>
      </c>
      <c r="G28" s="9"/>
    </row>
    <row r="29" spans="1:7" ht="45" hidden="1">
      <c r="A29" s="5" t="s">
        <v>34</v>
      </c>
      <c r="B29" s="50">
        <v>0</v>
      </c>
      <c r="C29" s="50">
        <v>0</v>
      </c>
      <c r="D29" s="50">
        <v>0</v>
      </c>
      <c r="E29" s="49">
        <f t="shared" si="0"/>
        <v>0</v>
      </c>
      <c r="G29" s="9"/>
    </row>
    <row r="30" spans="1:7" ht="30" hidden="1">
      <c r="A30" s="24" t="s">
        <v>78</v>
      </c>
      <c r="B30" s="50">
        <v>0</v>
      </c>
      <c r="C30" s="50">
        <v>0</v>
      </c>
      <c r="D30" s="50">
        <v>0</v>
      </c>
      <c r="E30" s="49">
        <f t="shared" si="0"/>
        <v>0</v>
      </c>
      <c r="G30" s="9"/>
    </row>
    <row r="31" spans="1:7" ht="30">
      <c r="A31" s="5" t="s">
        <v>7</v>
      </c>
      <c r="B31" s="50">
        <v>182803.45</v>
      </c>
      <c r="C31" s="50">
        <v>182803.45</v>
      </c>
      <c r="D31" s="50">
        <v>182803.45</v>
      </c>
      <c r="E31" s="49">
        <f t="shared" si="0"/>
        <v>0</v>
      </c>
      <c r="G31" s="9"/>
    </row>
    <row r="32" spans="1:7" ht="30">
      <c r="A32" s="5" t="s">
        <v>8</v>
      </c>
      <c r="B32" s="50">
        <v>71999.77</v>
      </c>
      <c r="C32" s="50">
        <v>71999.77</v>
      </c>
      <c r="D32" s="50">
        <v>71999.77</v>
      </c>
      <c r="E32" s="49">
        <f t="shared" si="0"/>
        <v>0</v>
      </c>
      <c r="G32" s="9"/>
    </row>
    <row r="33" spans="1:7" ht="45">
      <c r="A33" s="5" t="s">
        <v>117</v>
      </c>
      <c r="B33" s="50">
        <v>5857.54</v>
      </c>
      <c r="C33" s="50">
        <v>5857.54</v>
      </c>
      <c r="D33" s="50">
        <v>5857.54</v>
      </c>
      <c r="E33" s="49">
        <f t="shared" si="0"/>
        <v>0</v>
      </c>
      <c r="G33" s="9"/>
    </row>
    <row r="34" spans="1:7" ht="30">
      <c r="A34" s="5" t="s">
        <v>35</v>
      </c>
      <c r="B34" s="50">
        <v>2958</v>
      </c>
      <c r="C34" s="50">
        <v>2958</v>
      </c>
      <c r="D34" s="50">
        <v>2958</v>
      </c>
      <c r="E34" s="49">
        <f t="shared" si="0"/>
        <v>0</v>
      </c>
    </row>
    <row r="35" spans="1:7" ht="30">
      <c r="A35" s="5" t="s">
        <v>111</v>
      </c>
      <c r="B35" s="50">
        <v>600.1</v>
      </c>
      <c r="C35" s="50">
        <v>600.1</v>
      </c>
      <c r="D35" s="50">
        <v>600.1</v>
      </c>
      <c r="E35" s="49">
        <f t="shared" si="0"/>
        <v>0</v>
      </c>
      <c r="F35" s="10"/>
      <c r="G35" s="9"/>
    </row>
    <row r="36" spans="1:7" ht="30" hidden="1">
      <c r="A36" s="5" t="s">
        <v>112</v>
      </c>
      <c r="B36" s="50">
        <v>0</v>
      </c>
      <c r="C36" s="50">
        <v>0</v>
      </c>
      <c r="D36" s="50">
        <v>0</v>
      </c>
      <c r="E36" s="49">
        <f t="shared" si="0"/>
        <v>0</v>
      </c>
    </row>
    <row r="37" spans="1:7" ht="30">
      <c r="A37" s="5" t="s">
        <v>13</v>
      </c>
      <c r="B37" s="50">
        <v>134</v>
      </c>
      <c r="C37" s="50">
        <v>134</v>
      </c>
      <c r="D37" s="50">
        <v>134</v>
      </c>
      <c r="E37" s="49">
        <f t="shared" si="0"/>
        <v>0</v>
      </c>
      <c r="F37" s="19"/>
      <c r="G37" s="11"/>
    </row>
    <row r="38" spans="1:7" ht="30">
      <c r="A38" s="5" t="s">
        <v>10</v>
      </c>
      <c r="B38" s="50">
        <v>446.2</v>
      </c>
      <c r="C38" s="50">
        <v>446.2</v>
      </c>
      <c r="D38" s="50">
        <v>446.2</v>
      </c>
      <c r="E38" s="49">
        <f t="shared" si="0"/>
        <v>0</v>
      </c>
      <c r="F38" s="19"/>
      <c r="G38" s="11"/>
    </row>
    <row r="39" spans="1:7" ht="30">
      <c r="A39" s="5" t="s">
        <v>9</v>
      </c>
      <c r="B39" s="50">
        <v>591.29999999999995</v>
      </c>
      <c r="C39" s="50">
        <v>591.29999999999995</v>
      </c>
      <c r="D39" s="50">
        <v>591.29999999999995</v>
      </c>
      <c r="E39" s="49">
        <f t="shared" si="0"/>
        <v>0</v>
      </c>
    </row>
    <row r="40" spans="1:7" ht="30">
      <c r="A40" s="5" t="s">
        <v>12</v>
      </c>
      <c r="B40" s="50">
        <v>510.5</v>
      </c>
      <c r="C40" s="50">
        <v>510.5</v>
      </c>
      <c r="D40" s="50">
        <v>510.5</v>
      </c>
      <c r="E40" s="49">
        <f t="shared" si="0"/>
        <v>0</v>
      </c>
    </row>
    <row r="41" spans="1:7" ht="30">
      <c r="A41" s="5" t="s">
        <v>11</v>
      </c>
      <c r="B41" s="50">
        <v>95.2</v>
      </c>
      <c r="C41" s="50">
        <v>95.2</v>
      </c>
      <c r="D41" s="50">
        <v>95.2</v>
      </c>
      <c r="E41" s="49">
        <f t="shared" si="0"/>
        <v>0</v>
      </c>
    </row>
    <row r="42" spans="1:7" ht="45">
      <c r="A42" s="5" t="s">
        <v>90</v>
      </c>
      <c r="B42" s="50">
        <v>800.2</v>
      </c>
      <c r="C42" s="50">
        <v>800.2</v>
      </c>
      <c r="D42" s="50">
        <v>800.2</v>
      </c>
      <c r="E42" s="49">
        <f t="shared" si="0"/>
        <v>0</v>
      </c>
    </row>
    <row r="43" spans="1:7" ht="45">
      <c r="A43" s="5" t="s">
        <v>72</v>
      </c>
      <c r="B43" s="50">
        <v>3063</v>
      </c>
      <c r="C43" s="50">
        <v>3063</v>
      </c>
      <c r="D43" s="50">
        <v>3063</v>
      </c>
      <c r="E43" s="49">
        <f t="shared" si="0"/>
        <v>0</v>
      </c>
    </row>
    <row r="44" spans="1:7" ht="60">
      <c r="A44" s="5" t="s">
        <v>73</v>
      </c>
      <c r="B44" s="50">
        <v>312.3</v>
      </c>
      <c r="C44" s="50">
        <v>312.3</v>
      </c>
      <c r="D44" s="50">
        <v>312.3</v>
      </c>
      <c r="E44" s="49">
        <f t="shared" si="0"/>
        <v>0</v>
      </c>
    </row>
    <row r="45" spans="1:7" ht="45">
      <c r="A45" s="5" t="s">
        <v>39</v>
      </c>
      <c r="B45" s="50">
        <v>10</v>
      </c>
      <c r="C45" s="50">
        <v>10</v>
      </c>
      <c r="D45" s="50">
        <v>10</v>
      </c>
      <c r="E45" s="49">
        <f t="shared" si="0"/>
        <v>0</v>
      </c>
    </row>
    <row r="46" spans="1:7" ht="45">
      <c r="A46" s="5" t="s">
        <v>88</v>
      </c>
      <c r="B46" s="50">
        <v>147.9</v>
      </c>
      <c r="C46" s="50">
        <v>147.9</v>
      </c>
      <c r="D46" s="50">
        <v>147.9</v>
      </c>
      <c r="E46" s="49">
        <f t="shared" si="0"/>
        <v>0</v>
      </c>
    </row>
    <row r="47" spans="1:7" ht="30">
      <c r="A47" s="5" t="s">
        <v>122</v>
      </c>
      <c r="B47" s="50">
        <v>23.423999999999999</v>
      </c>
      <c r="C47" s="50">
        <v>23.4</v>
      </c>
      <c r="D47" s="50">
        <v>23.4</v>
      </c>
      <c r="E47" s="49">
        <f t="shared" si="0"/>
        <v>0</v>
      </c>
    </row>
    <row r="48" spans="1:7" ht="45">
      <c r="A48" s="5" t="s">
        <v>123</v>
      </c>
      <c r="B48" s="50">
        <v>1825.8240000000001</v>
      </c>
      <c r="C48" s="50">
        <v>1825.9</v>
      </c>
      <c r="D48" s="50">
        <v>1825.9</v>
      </c>
      <c r="E48" s="49">
        <f t="shared" si="0"/>
        <v>0</v>
      </c>
    </row>
    <row r="49" spans="1:9" ht="30" hidden="1" outlineLevel="1">
      <c r="A49" s="5" t="s">
        <v>85</v>
      </c>
      <c r="B49" s="50">
        <v>0</v>
      </c>
      <c r="C49" s="50">
        <v>0</v>
      </c>
      <c r="D49" s="50">
        <v>0</v>
      </c>
      <c r="E49" s="49">
        <f t="shared" si="0"/>
        <v>0</v>
      </c>
      <c r="G49" s="9"/>
    </row>
    <row r="50" spans="1:9" ht="45" collapsed="1">
      <c r="A50" s="5" t="s">
        <v>40</v>
      </c>
      <c r="B50" s="50">
        <v>65.8</v>
      </c>
      <c r="C50" s="50">
        <v>62.5</v>
      </c>
      <c r="D50" s="50">
        <v>62.5</v>
      </c>
      <c r="E50" s="49">
        <f t="shared" si="0"/>
        <v>0</v>
      </c>
      <c r="F50" s="12"/>
      <c r="G50" s="9"/>
    </row>
    <row r="51" spans="1:9" ht="45">
      <c r="A51" s="5" t="s">
        <v>124</v>
      </c>
      <c r="B51" s="50">
        <v>0</v>
      </c>
      <c r="C51" s="50">
        <v>1093.68</v>
      </c>
      <c r="D51" s="50">
        <v>1093.68</v>
      </c>
      <c r="E51" s="49">
        <f t="shared" si="0"/>
        <v>0</v>
      </c>
      <c r="F51" s="12"/>
    </row>
    <row r="52" spans="1:9" ht="45">
      <c r="A52" s="5" t="s">
        <v>89</v>
      </c>
      <c r="B52" s="50">
        <v>13384.978999999999</v>
      </c>
      <c r="C52" s="50">
        <v>26873.279999999999</v>
      </c>
      <c r="D52" s="50">
        <v>26873.279999999999</v>
      </c>
      <c r="E52" s="49">
        <f t="shared" si="0"/>
        <v>0</v>
      </c>
      <c r="F52" s="12"/>
    </row>
    <row r="53" spans="1:9" ht="45">
      <c r="A53" s="5" t="s">
        <v>144</v>
      </c>
      <c r="B53" s="50">
        <v>1077.1400000000001</v>
      </c>
      <c r="C53" s="50">
        <v>1077.1400000000001</v>
      </c>
      <c r="D53" s="50">
        <v>1077.1400000000001</v>
      </c>
      <c r="E53" s="49">
        <f t="shared" si="0"/>
        <v>0</v>
      </c>
      <c r="F53" s="12"/>
    </row>
    <row r="54" spans="1:9" ht="19.5" hidden="1" customHeight="1" outlineLevel="1">
      <c r="A54" s="5" t="s">
        <v>95</v>
      </c>
      <c r="B54" s="50">
        <v>0</v>
      </c>
      <c r="C54" s="50">
        <v>0</v>
      </c>
      <c r="D54" s="50">
        <v>0</v>
      </c>
      <c r="E54" s="49">
        <f t="shared" si="0"/>
        <v>0</v>
      </c>
      <c r="F54" s="12"/>
    </row>
    <row r="55" spans="1:9" s="14" customFormat="1" ht="24" customHeight="1" collapsed="1">
      <c r="A55" s="13" t="s">
        <v>14</v>
      </c>
      <c r="B55" s="48">
        <f t="shared" ref="B55:C55" si="1">SUM(B7:B54)</f>
        <v>658156.67900000012</v>
      </c>
      <c r="C55" s="48">
        <f t="shared" si="1"/>
        <v>608522.49900000019</v>
      </c>
      <c r="D55" s="48">
        <f t="shared" ref="D55" si="2">SUM(D7:D54)</f>
        <v>608522.49900000019</v>
      </c>
      <c r="E55" s="49">
        <f t="shared" si="0"/>
        <v>0</v>
      </c>
      <c r="F55" s="22"/>
    </row>
    <row r="56" spans="1:9" s="14" customFormat="1" ht="25.5" hidden="1" customHeight="1">
      <c r="A56" s="15" t="s">
        <v>76</v>
      </c>
      <c r="B56" s="50"/>
      <c r="C56" s="50"/>
      <c r="D56" s="50"/>
      <c r="E56" s="49">
        <f t="shared" si="0"/>
        <v>0</v>
      </c>
      <c r="F56" s="22"/>
    </row>
    <row r="57" spans="1:9" s="7" customFormat="1" ht="24.75" customHeight="1">
      <c r="A57" s="15" t="s">
        <v>15</v>
      </c>
      <c r="B57" s="50">
        <v>1690</v>
      </c>
      <c r="C57" s="50">
        <v>1690</v>
      </c>
      <c r="D57" s="50">
        <v>1690</v>
      </c>
      <c r="E57" s="49">
        <f t="shared" si="0"/>
        <v>0</v>
      </c>
      <c r="F57" s="22"/>
    </row>
    <row r="58" spans="1:9" s="7" customFormat="1" ht="70.5" customHeight="1">
      <c r="A58" s="15" t="s">
        <v>99</v>
      </c>
      <c r="B58" s="50">
        <v>1442</v>
      </c>
      <c r="C58" s="50">
        <v>1442</v>
      </c>
      <c r="D58" s="50">
        <v>1442</v>
      </c>
      <c r="E58" s="49">
        <f t="shared" si="0"/>
        <v>0</v>
      </c>
    </row>
    <row r="59" spans="1:9" s="7" customFormat="1" ht="33" hidden="1" customHeight="1" outlineLevel="1">
      <c r="A59" s="15" t="s">
        <v>103</v>
      </c>
      <c r="B59" s="50">
        <v>0</v>
      </c>
      <c r="C59" s="50">
        <v>0</v>
      </c>
      <c r="D59" s="50"/>
      <c r="E59" s="49">
        <f t="shared" si="0"/>
        <v>0</v>
      </c>
    </row>
    <row r="60" spans="1:9" s="7" customFormat="1" ht="36.75" hidden="1" customHeight="1" outlineLevel="1">
      <c r="A60" s="15" t="s">
        <v>79</v>
      </c>
      <c r="B60" s="50">
        <v>0</v>
      </c>
      <c r="C60" s="50">
        <v>0</v>
      </c>
      <c r="D60" s="50"/>
      <c r="E60" s="49">
        <f t="shared" si="0"/>
        <v>0</v>
      </c>
      <c r="F60" s="35"/>
    </row>
    <row r="61" spans="1:9" ht="24.75" customHeight="1" collapsed="1">
      <c r="A61" s="16" t="s">
        <v>16</v>
      </c>
      <c r="B61" s="48">
        <f>B6+B55+B56+B57+B58+B60</f>
        <v>889048.67900000012</v>
      </c>
      <c r="C61" s="48">
        <f>C6+C55+C56+C57+C58+C60</f>
        <v>839414.49900000019</v>
      </c>
      <c r="D61" s="48">
        <f>D6+D55+D56+D57+D58+D60</f>
        <v>858668.48800000013</v>
      </c>
      <c r="E61" s="48">
        <f t="shared" si="0"/>
        <v>19253.988999999943</v>
      </c>
    </row>
    <row r="62" spans="1:9" s="7" customFormat="1" ht="23.25" customHeight="1">
      <c r="A62" s="103" t="s">
        <v>17</v>
      </c>
      <c r="B62" s="104">
        <f t="shared" ref="B62:D62" si="3">B61-B63</f>
        <v>0</v>
      </c>
      <c r="C62" s="104">
        <f t="shared" si="3"/>
        <v>0</v>
      </c>
      <c r="D62" s="104">
        <f t="shared" si="3"/>
        <v>0</v>
      </c>
      <c r="E62" s="48">
        <f t="shared" ref="E62" si="4">C62-B62</f>
        <v>0</v>
      </c>
    </row>
    <row r="63" spans="1:9" ht="27" customHeight="1">
      <c r="A63" s="105" t="s">
        <v>18</v>
      </c>
      <c r="B63" s="106">
        <v>889048.679</v>
      </c>
      <c r="C63" s="106">
        <v>839414.49899999995</v>
      </c>
      <c r="D63" s="106">
        <v>858668.48800000001</v>
      </c>
      <c r="E63" s="247">
        <f>D63-C63</f>
        <v>19253.98900000006</v>
      </c>
      <c r="F63" s="17"/>
      <c r="G63" s="11"/>
    </row>
    <row r="64" spans="1:9" ht="24.75" customHeight="1" outlineLevel="1">
      <c r="A64" s="107" t="s">
        <v>145</v>
      </c>
      <c r="B64" s="108">
        <v>12785.325000000001</v>
      </c>
      <c r="C64" s="108">
        <v>12828</v>
      </c>
      <c r="D64" s="108">
        <v>13308.924999999999</v>
      </c>
      <c r="E64" s="248">
        <f t="shared" ref="E64:E65" si="5">D64-C64</f>
        <v>480.92499999999927</v>
      </c>
      <c r="I64" s="7"/>
    </row>
    <row r="65" spans="1:7" ht="20.25" customHeight="1">
      <c r="A65" s="107" t="s">
        <v>146</v>
      </c>
      <c r="B65" s="108">
        <v>876263.35400000005</v>
      </c>
      <c r="C65" s="108">
        <v>826586.49899999995</v>
      </c>
      <c r="D65" s="108">
        <v>845359.56299999997</v>
      </c>
      <c r="E65" s="248">
        <f t="shared" si="5"/>
        <v>18773.064000000013</v>
      </c>
    </row>
    <row r="66" spans="1:7">
      <c r="E66" s="25"/>
      <c r="F66" s="25"/>
      <c r="G66" s="25"/>
    </row>
    <row r="67" spans="1:7" ht="15">
      <c r="B67" s="27"/>
      <c r="E67" s="25"/>
      <c r="F67" s="25"/>
      <c r="G67" s="25"/>
    </row>
    <row r="68" spans="1:7">
      <c r="E68" s="25"/>
      <c r="F68" s="25"/>
      <c r="G68" s="25"/>
    </row>
    <row r="69" spans="1:7">
      <c r="E69" s="25"/>
      <c r="F69" s="25"/>
      <c r="G69" s="25"/>
    </row>
    <row r="70" spans="1:7">
      <c r="E70" s="25"/>
      <c r="F70" s="25"/>
      <c r="G70" s="25"/>
    </row>
    <row r="71" spans="1:7">
      <c r="E71" s="25"/>
      <c r="F71" s="25"/>
      <c r="G71" s="25"/>
    </row>
    <row r="72" spans="1:7">
      <c r="E72" s="25"/>
      <c r="F72" s="25"/>
      <c r="G72" s="25"/>
    </row>
    <row r="73" spans="1:7">
      <c r="E73" s="25"/>
      <c r="F73" s="25"/>
      <c r="G73" s="25"/>
    </row>
    <row r="74" spans="1:7">
      <c r="E74" s="25"/>
      <c r="F74" s="25"/>
      <c r="G74" s="25"/>
    </row>
    <row r="75" spans="1:7">
      <c r="E75" s="25"/>
      <c r="F75" s="25"/>
      <c r="G75" s="25"/>
    </row>
    <row r="76" spans="1:7">
      <c r="E76" s="25"/>
      <c r="F76" s="25"/>
      <c r="G76" s="25"/>
    </row>
    <row r="77" spans="1:7">
      <c r="E77" s="25"/>
      <c r="F77" s="25"/>
      <c r="G77" s="25"/>
    </row>
    <row r="78" spans="1:7">
      <c r="E78" s="25"/>
      <c r="F78" s="25"/>
      <c r="G78" s="25"/>
    </row>
    <row r="79" spans="1:7">
      <c r="E79" s="25"/>
      <c r="F79" s="25"/>
      <c r="G79" s="25"/>
    </row>
    <row r="80" spans="1:7">
      <c r="E80" s="25"/>
      <c r="F80" s="25"/>
      <c r="G80" s="25"/>
    </row>
    <row r="81" spans="5:7">
      <c r="E81" s="25"/>
      <c r="F81" s="25"/>
      <c r="G81" s="25"/>
    </row>
    <row r="82" spans="5:7">
      <c r="E82" s="25"/>
      <c r="F82" s="25"/>
      <c r="G82" s="25"/>
    </row>
    <row r="83" spans="5:7">
      <c r="E83" s="25"/>
      <c r="F83" s="25"/>
      <c r="G83" s="25"/>
    </row>
    <row r="84" spans="5:7">
      <c r="E84" s="25"/>
      <c r="F84" s="25"/>
      <c r="G84" s="25"/>
    </row>
    <row r="85" spans="5:7">
      <c r="E85" s="25"/>
      <c r="F85" s="25"/>
      <c r="G85" s="25"/>
    </row>
    <row r="86" spans="5:7">
      <c r="E86" s="25"/>
      <c r="F86" s="25"/>
      <c r="G86" s="25"/>
    </row>
    <row r="87" spans="5:7">
      <c r="E87" s="25"/>
      <c r="F87" s="25"/>
      <c r="G87" s="25"/>
    </row>
    <row r="88" spans="5:7">
      <c r="E88" s="25"/>
      <c r="F88" s="25"/>
      <c r="G88" s="25"/>
    </row>
    <row r="89" spans="5:7">
      <c r="E89" s="25"/>
      <c r="F89" s="25"/>
      <c r="G89" s="25"/>
    </row>
    <row r="90" spans="5:7">
      <c r="E90" s="25"/>
      <c r="F90" s="25"/>
      <c r="G90" s="25"/>
    </row>
    <row r="91" spans="5:7">
      <c r="E91" s="25"/>
      <c r="F91" s="25"/>
      <c r="G91" s="25"/>
    </row>
    <row r="92" spans="5:7">
      <c r="E92" s="25"/>
      <c r="F92" s="25"/>
      <c r="G92" s="25"/>
    </row>
    <row r="93" spans="5:7">
      <c r="E93" s="25"/>
      <c r="F93" s="25"/>
      <c r="G93" s="25"/>
    </row>
    <row r="94" spans="5:7">
      <c r="E94" s="25"/>
      <c r="F94" s="25"/>
      <c r="G94" s="25"/>
    </row>
    <row r="95" spans="5:7">
      <c r="E95" s="25"/>
      <c r="F95" s="25"/>
      <c r="G95" s="25"/>
    </row>
    <row r="96" spans="5:7">
      <c r="E96" s="25"/>
      <c r="F96" s="25"/>
      <c r="G96" s="25"/>
    </row>
    <row r="97" spans="5:7">
      <c r="E97" s="25"/>
      <c r="F97" s="25"/>
      <c r="G97" s="25"/>
    </row>
    <row r="98" spans="5:7">
      <c r="E98" s="25"/>
      <c r="F98" s="25"/>
      <c r="G98" s="25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8"/>
  <sheetViews>
    <sheetView view="pageBreakPreview" zoomScale="80" zoomScaleNormal="90" zoomScaleSheetLayoutView="80" workbookViewId="0">
      <selection activeCell="K61" sqref="K61"/>
    </sheetView>
  </sheetViews>
  <sheetFormatPr defaultColWidth="9.28515625" defaultRowHeight="12.75" outlineLevelRow="1"/>
  <cols>
    <col min="1" max="1" width="94.7109375" style="1" customWidth="1"/>
    <col min="2" max="2" width="15.85546875" style="1" customWidth="1"/>
    <col min="3" max="4" width="16.7109375" style="25" customWidth="1"/>
    <col min="5" max="5" width="17.7109375" style="21" customWidth="1"/>
    <col min="6" max="6" width="14.7109375" style="1" customWidth="1"/>
    <col min="7" max="7" width="15.7109375" style="1" customWidth="1"/>
    <col min="8" max="16384" width="9.28515625" style="1"/>
  </cols>
  <sheetData>
    <row r="1" spans="1:7" ht="15.75">
      <c r="A1" s="213" t="s">
        <v>163</v>
      </c>
      <c r="B1" s="213"/>
      <c r="C1" s="213"/>
      <c r="D1" s="213"/>
      <c r="E1" s="213"/>
    </row>
    <row r="2" spans="1:7" ht="15.75">
      <c r="A2" s="213" t="s">
        <v>113</v>
      </c>
      <c r="B2" s="213"/>
      <c r="C2" s="213"/>
      <c r="D2" s="213"/>
      <c r="E2" s="213"/>
    </row>
    <row r="3" spans="1:7" ht="18">
      <c r="A3" s="211" t="s">
        <v>147</v>
      </c>
      <c r="B3" s="211"/>
      <c r="C3" s="211"/>
      <c r="D3" s="211"/>
      <c r="E3" s="211"/>
    </row>
    <row r="4" spans="1:7" ht="15.75">
      <c r="A4" s="212" t="s">
        <v>71</v>
      </c>
      <c r="B4" s="212"/>
      <c r="C4" s="212"/>
      <c r="D4" s="212"/>
      <c r="E4" s="212"/>
    </row>
    <row r="5" spans="1:7" s="3" customFormat="1" ht="38.25" customHeight="1">
      <c r="A5" s="2" t="s">
        <v>0</v>
      </c>
      <c r="B5" s="2" t="s">
        <v>125</v>
      </c>
      <c r="C5" s="39" t="s">
        <v>164</v>
      </c>
      <c r="D5" s="39" t="s">
        <v>165</v>
      </c>
      <c r="E5" s="20" t="s">
        <v>1</v>
      </c>
    </row>
    <row r="6" spans="1:7" ht="18" customHeight="1">
      <c r="A6" s="4" t="s">
        <v>2</v>
      </c>
      <c r="B6" s="48">
        <v>239280</v>
      </c>
      <c r="C6" s="49">
        <v>239280</v>
      </c>
      <c r="D6" s="49">
        <v>243931.101</v>
      </c>
      <c r="E6" s="49">
        <f>D6-C6</f>
        <v>4651.1009999999951</v>
      </c>
      <c r="F6" s="23"/>
      <c r="G6" s="11"/>
    </row>
    <row r="7" spans="1:7" s="7" customFormat="1" ht="15.75">
      <c r="A7" s="5" t="s">
        <v>3</v>
      </c>
      <c r="B7" s="50">
        <v>274887</v>
      </c>
      <c r="C7" s="50">
        <v>274887</v>
      </c>
      <c r="D7" s="50">
        <v>274887</v>
      </c>
      <c r="E7" s="49">
        <f t="shared" ref="E7:E62" si="0">D7-C7</f>
        <v>0</v>
      </c>
      <c r="F7" s="6"/>
    </row>
    <row r="8" spans="1:7" s="7" customFormat="1" ht="30" hidden="1">
      <c r="A8" s="5" t="s">
        <v>4</v>
      </c>
      <c r="B8" s="50">
        <v>0</v>
      </c>
      <c r="C8" s="50">
        <v>0</v>
      </c>
      <c r="D8" s="50">
        <v>0</v>
      </c>
      <c r="E8" s="49">
        <f t="shared" si="0"/>
        <v>0</v>
      </c>
      <c r="F8" s="8"/>
      <c r="G8" s="9"/>
    </row>
    <row r="9" spans="1:7" ht="30" hidden="1">
      <c r="A9" s="5" t="s">
        <v>5</v>
      </c>
      <c r="B9" s="50">
        <v>0</v>
      </c>
      <c r="C9" s="50">
        <v>0</v>
      </c>
      <c r="D9" s="50">
        <v>0</v>
      </c>
      <c r="E9" s="49">
        <f t="shared" si="0"/>
        <v>0</v>
      </c>
    </row>
    <row r="10" spans="1:7" ht="45" hidden="1">
      <c r="A10" s="24" t="s">
        <v>36</v>
      </c>
      <c r="B10" s="50">
        <v>0</v>
      </c>
      <c r="C10" s="50">
        <v>0</v>
      </c>
      <c r="D10" s="50">
        <v>0</v>
      </c>
      <c r="E10" s="49">
        <f t="shared" si="0"/>
        <v>0</v>
      </c>
      <c r="G10" s="9"/>
    </row>
    <row r="11" spans="1:7" ht="30" hidden="1">
      <c r="A11" s="5" t="s">
        <v>33</v>
      </c>
      <c r="B11" s="50">
        <v>0</v>
      </c>
      <c r="C11" s="50">
        <v>0</v>
      </c>
      <c r="D11" s="50">
        <v>0</v>
      </c>
      <c r="E11" s="49">
        <f t="shared" si="0"/>
        <v>0</v>
      </c>
      <c r="G11" s="9"/>
    </row>
    <row r="12" spans="1:7" ht="30" hidden="1">
      <c r="A12" s="5" t="s">
        <v>91</v>
      </c>
      <c r="B12" s="50">
        <v>0</v>
      </c>
      <c r="C12" s="50">
        <v>0</v>
      </c>
      <c r="D12" s="50">
        <v>0</v>
      </c>
      <c r="E12" s="49">
        <f t="shared" si="0"/>
        <v>0</v>
      </c>
      <c r="G12" s="9"/>
    </row>
    <row r="13" spans="1:7" ht="30" hidden="1">
      <c r="A13" s="5" t="s">
        <v>114</v>
      </c>
      <c r="B13" s="50">
        <v>0</v>
      </c>
      <c r="C13" s="50">
        <v>0</v>
      </c>
      <c r="D13" s="50">
        <v>0</v>
      </c>
      <c r="E13" s="49">
        <f t="shared" si="0"/>
        <v>0</v>
      </c>
      <c r="G13" s="9"/>
    </row>
    <row r="14" spans="1:7" ht="45" hidden="1">
      <c r="A14" s="5" t="s">
        <v>101</v>
      </c>
      <c r="B14" s="50">
        <v>0</v>
      </c>
      <c r="C14" s="50">
        <v>0</v>
      </c>
      <c r="D14" s="50">
        <v>0</v>
      </c>
      <c r="E14" s="49">
        <f t="shared" si="0"/>
        <v>0</v>
      </c>
      <c r="G14" s="9"/>
    </row>
    <row r="15" spans="1:7" ht="45">
      <c r="A15" s="5" t="s">
        <v>102</v>
      </c>
      <c r="B15" s="50">
        <v>3214.23</v>
      </c>
      <c r="C15" s="50">
        <v>2934.28</v>
      </c>
      <c r="D15" s="50">
        <v>2934.28</v>
      </c>
      <c r="E15" s="49">
        <f t="shared" si="0"/>
        <v>0</v>
      </c>
      <c r="G15" s="9"/>
    </row>
    <row r="16" spans="1:7" ht="45">
      <c r="A16" s="5" t="s">
        <v>87</v>
      </c>
      <c r="B16" s="50">
        <v>15209.61</v>
      </c>
      <c r="C16" s="50">
        <v>13795.25</v>
      </c>
      <c r="D16" s="50">
        <v>13795.25</v>
      </c>
      <c r="E16" s="49">
        <f t="shared" si="0"/>
        <v>0</v>
      </c>
      <c r="G16" s="9"/>
    </row>
    <row r="17" spans="1:7" ht="30">
      <c r="A17" s="5" t="s">
        <v>82</v>
      </c>
      <c r="B17" s="50">
        <v>0</v>
      </c>
      <c r="C17" s="50">
        <v>0</v>
      </c>
      <c r="D17" s="50">
        <v>0</v>
      </c>
      <c r="E17" s="49">
        <f t="shared" si="0"/>
        <v>0</v>
      </c>
      <c r="G17" s="9"/>
    </row>
    <row r="18" spans="1:7" ht="30">
      <c r="A18" s="5" t="s">
        <v>83</v>
      </c>
      <c r="B18" s="50">
        <v>4294.47</v>
      </c>
      <c r="C18" s="50">
        <v>4265.5749999999998</v>
      </c>
      <c r="D18" s="50">
        <v>4265.5749999999998</v>
      </c>
      <c r="E18" s="49">
        <f t="shared" si="0"/>
        <v>0</v>
      </c>
      <c r="G18" s="9"/>
    </row>
    <row r="19" spans="1:7" ht="15.75" hidden="1">
      <c r="A19" s="5" t="s">
        <v>37</v>
      </c>
      <c r="B19" s="50">
        <v>0</v>
      </c>
      <c r="C19" s="50">
        <v>0</v>
      </c>
      <c r="D19" s="50">
        <v>0</v>
      </c>
      <c r="E19" s="49">
        <f t="shared" si="0"/>
        <v>0</v>
      </c>
      <c r="G19" s="9"/>
    </row>
    <row r="20" spans="1:7" ht="30" hidden="1">
      <c r="A20" s="5" t="s">
        <v>98</v>
      </c>
      <c r="B20" s="50">
        <v>0</v>
      </c>
      <c r="C20" s="50">
        <v>0</v>
      </c>
      <c r="D20" s="50">
        <v>0</v>
      </c>
      <c r="E20" s="49">
        <f t="shared" si="0"/>
        <v>0</v>
      </c>
      <c r="G20" s="9"/>
    </row>
    <row r="21" spans="1:7" ht="30" hidden="1">
      <c r="A21" s="5" t="s">
        <v>110</v>
      </c>
      <c r="B21" s="50">
        <v>0</v>
      </c>
      <c r="C21" s="50">
        <v>0</v>
      </c>
      <c r="D21" s="50">
        <v>0</v>
      </c>
      <c r="E21" s="49">
        <f t="shared" si="0"/>
        <v>0</v>
      </c>
      <c r="G21" s="9"/>
    </row>
    <row r="22" spans="1:7" ht="30">
      <c r="A22" s="5" t="s">
        <v>84</v>
      </c>
      <c r="B22" s="50">
        <v>0</v>
      </c>
      <c r="C22" s="50">
        <v>69300</v>
      </c>
      <c r="D22" s="50">
        <v>69300</v>
      </c>
      <c r="E22" s="49">
        <f t="shared" si="0"/>
        <v>0</v>
      </c>
      <c r="G22" s="9"/>
    </row>
    <row r="23" spans="1:7" ht="30">
      <c r="A23" s="5" t="s">
        <v>104</v>
      </c>
      <c r="B23" s="50">
        <v>62851.4</v>
      </c>
      <c r="C23" s="50">
        <v>0</v>
      </c>
      <c r="D23" s="50">
        <v>0</v>
      </c>
      <c r="E23" s="49">
        <f t="shared" si="0"/>
        <v>0</v>
      </c>
      <c r="G23" s="9"/>
    </row>
    <row r="24" spans="1:7" ht="15.75">
      <c r="A24" s="5" t="s">
        <v>6</v>
      </c>
      <c r="B24" s="50">
        <v>2025.0719999999999</v>
      </c>
      <c r="C24" s="50">
        <v>2025.0719999999999</v>
      </c>
      <c r="D24" s="50">
        <v>2025.0719999999999</v>
      </c>
      <c r="E24" s="49">
        <f t="shared" si="0"/>
        <v>0</v>
      </c>
      <c r="G24" s="9"/>
    </row>
    <row r="25" spans="1:7" ht="30">
      <c r="A25" s="5" t="s">
        <v>116</v>
      </c>
      <c r="B25" s="50">
        <v>196</v>
      </c>
      <c r="C25" s="50">
        <v>0</v>
      </c>
      <c r="D25" s="50">
        <v>0</v>
      </c>
      <c r="E25" s="49">
        <f t="shared" si="0"/>
        <v>0</v>
      </c>
      <c r="G25" s="9"/>
    </row>
    <row r="26" spans="1:7" ht="30">
      <c r="A26" s="5" t="s">
        <v>100</v>
      </c>
      <c r="B26" s="50">
        <v>64.67</v>
      </c>
      <c r="C26" s="50">
        <v>61.142000000000003</v>
      </c>
      <c r="D26" s="50">
        <v>61.142000000000003</v>
      </c>
      <c r="E26" s="49">
        <f t="shared" si="0"/>
        <v>0</v>
      </c>
      <c r="G26" s="9"/>
    </row>
    <row r="27" spans="1:7" ht="45" hidden="1">
      <c r="A27" s="5" t="s">
        <v>74</v>
      </c>
      <c r="B27" s="50">
        <v>0</v>
      </c>
      <c r="C27" s="50">
        <v>0</v>
      </c>
      <c r="D27" s="50">
        <v>0</v>
      </c>
      <c r="E27" s="49">
        <f t="shared" si="0"/>
        <v>0</v>
      </c>
      <c r="G27" s="9"/>
    </row>
    <row r="28" spans="1:7" ht="45" hidden="1">
      <c r="A28" s="5" t="s">
        <v>80</v>
      </c>
      <c r="B28" s="50">
        <v>0</v>
      </c>
      <c r="C28" s="50">
        <v>0</v>
      </c>
      <c r="D28" s="50">
        <v>0</v>
      </c>
      <c r="E28" s="49">
        <f t="shared" si="0"/>
        <v>0</v>
      </c>
      <c r="G28" s="9"/>
    </row>
    <row r="29" spans="1:7" ht="45" hidden="1">
      <c r="A29" s="5" t="s">
        <v>34</v>
      </c>
      <c r="B29" s="50">
        <v>0</v>
      </c>
      <c r="C29" s="50">
        <v>0</v>
      </c>
      <c r="D29" s="50">
        <v>0</v>
      </c>
      <c r="E29" s="49">
        <f t="shared" si="0"/>
        <v>0</v>
      </c>
      <c r="G29" s="9"/>
    </row>
    <row r="30" spans="1:7" ht="30" hidden="1">
      <c r="A30" s="24" t="s">
        <v>78</v>
      </c>
      <c r="B30" s="50">
        <v>0</v>
      </c>
      <c r="C30" s="50">
        <v>0</v>
      </c>
      <c r="D30" s="50">
        <v>0</v>
      </c>
      <c r="E30" s="49">
        <f t="shared" si="0"/>
        <v>0</v>
      </c>
      <c r="G30" s="9"/>
    </row>
    <row r="31" spans="1:7" ht="30">
      <c r="A31" s="5" t="s">
        <v>7</v>
      </c>
      <c r="B31" s="50">
        <v>182803.45</v>
      </c>
      <c r="C31" s="50">
        <v>182803.45</v>
      </c>
      <c r="D31" s="50">
        <v>182803.45</v>
      </c>
      <c r="E31" s="49">
        <f t="shared" si="0"/>
        <v>0</v>
      </c>
      <c r="G31" s="9"/>
    </row>
    <row r="32" spans="1:7" ht="30">
      <c r="A32" s="5" t="s">
        <v>8</v>
      </c>
      <c r="B32" s="50">
        <v>71999.77</v>
      </c>
      <c r="C32" s="50">
        <v>71999.77</v>
      </c>
      <c r="D32" s="50">
        <v>71999.77</v>
      </c>
      <c r="E32" s="49">
        <f t="shared" si="0"/>
        <v>0</v>
      </c>
      <c r="G32" s="9"/>
    </row>
    <row r="33" spans="1:7" ht="45">
      <c r="A33" s="5" t="s">
        <v>117</v>
      </c>
      <c r="B33" s="50">
        <v>5857.54</v>
      </c>
      <c r="C33" s="50">
        <v>5857.54</v>
      </c>
      <c r="D33" s="50">
        <v>5857.54</v>
      </c>
      <c r="E33" s="49">
        <f t="shared" si="0"/>
        <v>0</v>
      </c>
      <c r="G33" s="9"/>
    </row>
    <row r="34" spans="1:7" ht="30">
      <c r="A34" s="5" t="s">
        <v>35</v>
      </c>
      <c r="B34" s="50">
        <v>2958</v>
      </c>
      <c r="C34" s="50">
        <v>2958</v>
      </c>
      <c r="D34" s="50">
        <v>2958</v>
      </c>
      <c r="E34" s="49">
        <f t="shared" si="0"/>
        <v>0</v>
      </c>
    </row>
    <row r="35" spans="1:7" ht="30">
      <c r="A35" s="5" t="s">
        <v>111</v>
      </c>
      <c r="B35" s="50">
        <v>600.1</v>
      </c>
      <c r="C35" s="50">
        <v>600.1</v>
      </c>
      <c r="D35" s="50">
        <v>600.1</v>
      </c>
      <c r="E35" s="49">
        <f t="shared" si="0"/>
        <v>0</v>
      </c>
      <c r="F35" s="10"/>
      <c r="G35" s="9"/>
    </row>
    <row r="36" spans="1:7" ht="30" hidden="1">
      <c r="A36" s="5" t="s">
        <v>112</v>
      </c>
      <c r="B36" s="50">
        <v>0</v>
      </c>
      <c r="C36" s="50">
        <v>0</v>
      </c>
      <c r="D36" s="50">
        <v>0</v>
      </c>
      <c r="E36" s="49">
        <f t="shared" si="0"/>
        <v>0</v>
      </c>
    </row>
    <row r="37" spans="1:7" ht="30">
      <c r="A37" s="5" t="s">
        <v>13</v>
      </c>
      <c r="B37" s="50">
        <v>134</v>
      </c>
      <c r="C37" s="50">
        <v>134</v>
      </c>
      <c r="D37" s="50">
        <v>134</v>
      </c>
      <c r="E37" s="49">
        <f t="shared" si="0"/>
        <v>0</v>
      </c>
      <c r="F37" s="19"/>
      <c r="G37" s="11"/>
    </row>
    <row r="38" spans="1:7" ht="30">
      <c r="A38" s="5" t="s">
        <v>10</v>
      </c>
      <c r="B38" s="50">
        <v>446.2</v>
      </c>
      <c r="C38" s="50">
        <v>446.2</v>
      </c>
      <c r="D38" s="50">
        <v>446.2</v>
      </c>
      <c r="E38" s="49">
        <f t="shared" si="0"/>
        <v>0</v>
      </c>
      <c r="F38" s="19"/>
      <c r="G38" s="11"/>
    </row>
    <row r="39" spans="1:7" ht="30">
      <c r="A39" s="5" t="s">
        <v>9</v>
      </c>
      <c r="B39" s="50">
        <v>591.29999999999995</v>
      </c>
      <c r="C39" s="50">
        <v>591.29999999999995</v>
      </c>
      <c r="D39" s="50">
        <v>591.29999999999995</v>
      </c>
      <c r="E39" s="49">
        <f t="shared" si="0"/>
        <v>0</v>
      </c>
    </row>
    <row r="40" spans="1:7" ht="30">
      <c r="A40" s="5" t="s">
        <v>12</v>
      </c>
      <c r="B40" s="50">
        <v>510.5</v>
      </c>
      <c r="C40" s="50">
        <v>510.5</v>
      </c>
      <c r="D40" s="50">
        <v>510.5</v>
      </c>
      <c r="E40" s="49">
        <f t="shared" si="0"/>
        <v>0</v>
      </c>
    </row>
    <row r="41" spans="1:7" ht="30">
      <c r="A41" s="5" t="s">
        <v>11</v>
      </c>
      <c r="B41" s="50">
        <v>95.2</v>
      </c>
      <c r="C41" s="50">
        <v>95.2</v>
      </c>
      <c r="D41" s="50">
        <v>95.2</v>
      </c>
      <c r="E41" s="49">
        <f t="shared" si="0"/>
        <v>0</v>
      </c>
    </row>
    <row r="42" spans="1:7" ht="45">
      <c r="A42" s="5" t="s">
        <v>90</v>
      </c>
      <c r="B42" s="50">
        <v>800.2</v>
      </c>
      <c r="C42" s="50">
        <v>800.2</v>
      </c>
      <c r="D42" s="50">
        <v>800.2</v>
      </c>
      <c r="E42" s="49">
        <f t="shared" si="0"/>
        <v>0</v>
      </c>
    </row>
    <row r="43" spans="1:7" ht="45">
      <c r="A43" s="5" t="s">
        <v>72</v>
      </c>
      <c r="B43" s="50">
        <v>3063</v>
      </c>
      <c r="C43" s="50">
        <v>3063</v>
      </c>
      <c r="D43" s="50">
        <v>3063</v>
      </c>
      <c r="E43" s="49">
        <f t="shared" si="0"/>
        <v>0</v>
      </c>
    </row>
    <row r="44" spans="1:7" ht="48" customHeight="1">
      <c r="A44" s="5" t="s">
        <v>73</v>
      </c>
      <c r="B44" s="50">
        <v>312.3</v>
      </c>
      <c r="C44" s="50">
        <v>312.3</v>
      </c>
      <c r="D44" s="50">
        <v>312.3</v>
      </c>
      <c r="E44" s="49">
        <f t="shared" si="0"/>
        <v>0</v>
      </c>
    </row>
    <row r="45" spans="1:7" ht="45">
      <c r="A45" s="5" t="s">
        <v>39</v>
      </c>
      <c r="B45" s="50">
        <v>10</v>
      </c>
      <c r="C45" s="50">
        <v>10</v>
      </c>
      <c r="D45" s="50">
        <v>10</v>
      </c>
      <c r="E45" s="49">
        <f t="shared" si="0"/>
        <v>0</v>
      </c>
    </row>
    <row r="46" spans="1:7" ht="45">
      <c r="A46" s="5" t="s">
        <v>88</v>
      </c>
      <c r="B46" s="50">
        <v>147.9</v>
      </c>
      <c r="C46" s="50">
        <v>147.9</v>
      </c>
      <c r="D46" s="50">
        <v>147.9</v>
      </c>
      <c r="E46" s="49">
        <f t="shared" si="0"/>
        <v>0</v>
      </c>
    </row>
    <row r="47" spans="1:7" ht="30">
      <c r="A47" s="5" t="s">
        <v>122</v>
      </c>
      <c r="B47" s="50">
        <v>23.423999999999999</v>
      </c>
      <c r="C47" s="50">
        <v>38.299999999999997</v>
      </c>
      <c r="D47" s="50">
        <v>38.299999999999997</v>
      </c>
      <c r="E47" s="49">
        <f t="shared" si="0"/>
        <v>0</v>
      </c>
    </row>
    <row r="48" spans="1:7" ht="45">
      <c r="A48" s="5" t="s">
        <v>123</v>
      </c>
      <c r="B48" s="50">
        <v>1825.8240000000001</v>
      </c>
      <c r="C48" s="50">
        <v>3651.7</v>
      </c>
      <c r="D48" s="50">
        <v>3651.7</v>
      </c>
      <c r="E48" s="49">
        <f t="shared" si="0"/>
        <v>0</v>
      </c>
    </row>
    <row r="49" spans="1:9" ht="30" hidden="1" outlineLevel="1">
      <c r="A49" s="5" t="s">
        <v>85</v>
      </c>
      <c r="B49" s="50">
        <v>0</v>
      </c>
      <c r="C49" s="50">
        <v>0</v>
      </c>
      <c r="D49" s="50">
        <v>0</v>
      </c>
      <c r="E49" s="49">
        <f t="shared" si="0"/>
        <v>0</v>
      </c>
      <c r="G49" s="9"/>
    </row>
    <row r="50" spans="1:9" ht="45" hidden="1" outlineLevel="1">
      <c r="A50" s="5" t="s">
        <v>40</v>
      </c>
      <c r="B50" s="50">
        <v>0</v>
      </c>
      <c r="C50" s="50">
        <v>0</v>
      </c>
      <c r="D50" s="50">
        <v>0</v>
      </c>
      <c r="E50" s="49">
        <f t="shared" si="0"/>
        <v>0</v>
      </c>
      <c r="F50" s="12"/>
      <c r="G50" s="9"/>
    </row>
    <row r="51" spans="1:9" ht="45" collapsed="1">
      <c r="A51" s="5" t="s">
        <v>124</v>
      </c>
      <c r="B51" s="50">
        <v>0</v>
      </c>
      <c r="C51" s="50">
        <v>1093.68</v>
      </c>
      <c r="D51" s="50">
        <v>1093.68</v>
      </c>
      <c r="E51" s="49">
        <f t="shared" si="0"/>
        <v>0</v>
      </c>
      <c r="F51" s="12"/>
    </row>
    <row r="52" spans="1:9" ht="45">
      <c r="A52" s="5" t="s">
        <v>89</v>
      </c>
      <c r="B52" s="50">
        <v>13384.978999999999</v>
      </c>
      <c r="C52" s="50">
        <v>26873.279999999999</v>
      </c>
      <c r="D52" s="50">
        <v>26873.279999999999</v>
      </c>
      <c r="E52" s="49">
        <f t="shared" si="0"/>
        <v>0</v>
      </c>
      <c r="F52" s="12"/>
    </row>
    <row r="53" spans="1:9" ht="45">
      <c r="A53" s="5" t="s">
        <v>144</v>
      </c>
      <c r="B53" s="50">
        <v>1077.1400000000001</v>
      </c>
      <c r="C53" s="50">
        <v>1077.1400000000001</v>
      </c>
      <c r="D53" s="50">
        <v>1077.1400000000001</v>
      </c>
      <c r="E53" s="49">
        <f t="shared" si="0"/>
        <v>0</v>
      </c>
      <c r="F53" s="12"/>
    </row>
    <row r="54" spans="1:9" ht="19.5" hidden="1" customHeight="1" outlineLevel="1">
      <c r="A54" s="5" t="s">
        <v>95</v>
      </c>
      <c r="B54" s="50">
        <v>0</v>
      </c>
      <c r="C54" s="50">
        <v>0</v>
      </c>
      <c r="D54" s="50">
        <v>0</v>
      </c>
      <c r="E54" s="49">
        <f t="shared" si="0"/>
        <v>0</v>
      </c>
      <c r="F54" s="12"/>
    </row>
    <row r="55" spans="1:9" s="14" customFormat="1" ht="24" customHeight="1" collapsed="1">
      <c r="A55" s="13" t="s">
        <v>14</v>
      </c>
      <c r="B55" s="48">
        <f t="shared" ref="B55:C55" si="1">SUM(B7:B54)</f>
        <v>649383.2790000001</v>
      </c>
      <c r="C55" s="48">
        <f t="shared" si="1"/>
        <v>670331.87900000019</v>
      </c>
      <c r="D55" s="48">
        <f t="shared" ref="D55" si="2">SUM(D7:D54)</f>
        <v>670331.87900000019</v>
      </c>
      <c r="E55" s="49">
        <f t="shared" si="0"/>
        <v>0</v>
      </c>
      <c r="F55" s="22"/>
    </row>
    <row r="56" spans="1:9" s="14" customFormat="1" ht="25.5" hidden="1" customHeight="1">
      <c r="A56" s="15" t="s">
        <v>76</v>
      </c>
      <c r="B56" s="50"/>
      <c r="C56" s="50"/>
      <c r="D56" s="50"/>
      <c r="E56" s="49">
        <f t="shared" si="0"/>
        <v>0</v>
      </c>
      <c r="F56" s="22"/>
    </row>
    <row r="57" spans="1:9" s="7" customFormat="1" ht="24.75" customHeight="1">
      <c r="A57" s="15" t="s">
        <v>15</v>
      </c>
      <c r="B57" s="50">
        <v>1690</v>
      </c>
      <c r="C57" s="50">
        <v>1690</v>
      </c>
      <c r="D57" s="50">
        <v>1690</v>
      </c>
      <c r="E57" s="49">
        <f t="shared" si="0"/>
        <v>0</v>
      </c>
      <c r="F57" s="22"/>
    </row>
    <row r="58" spans="1:9" s="7" customFormat="1" ht="70.5" customHeight="1">
      <c r="A58" s="15" t="s">
        <v>99</v>
      </c>
      <c r="B58" s="50">
        <v>1442</v>
      </c>
      <c r="C58" s="50">
        <v>1442</v>
      </c>
      <c r="D58" s="50">
        <v>1442</v>
      </c>
      <c r="E58" s="49">
        <f t="shared" si="0"/>
        <v>0</v>
      </c>
    </row>
    <row r="59" spans="1:9" s="7" customFormat="1" ht="33" hidden="1" customHeight="1" outlineLevel="1">
      <c r="A59" s="15" t="s">
        <v>103</v>
      </c>
      <c r="B59" s="50">
        <v>0</v>
      </c>
      <c r="C59" s="50">
        <v>0</v>
      </c>
      <c r="D59" s="50">
        <v>0</v>
      </c>
      <c r="E59" s="49">
        <f t="shared" si="0"/>
        <v>0</v>
      </c>
    </row>
    <row r="60" spans="1:9" s="7" customFormat="1" ht="36.75" hidden="1" customHeight="1" outlineLevel="1">
      <c r="A60" s="15" t="s">
        <v>79</v>
      </c>
      <c r="B60" s="50">
        <v>0</v>
      </c>
      <c r="C60" s="50">
        <v>0</v>
      </c>
      <c r="D60" s="50">
        <v>0</v>
      </c>
      <c r="E60" s="49">
        <f t="shared" si="0"/>
        <v>0</v>
      </c>
      <c r="F60" s="35"/>
    </row>
    <row r="61" spans="1:9" ht="29.25" customHeight="1" collapsed="1">
      <c r="A61" s="16" t="s">
        <v>16</v>
      </c>
      <c r="B61" s="48">
        <f>B6+B55+B56+B57+B58+B60</f>
        <v>891795.2790000001</v>
      </c>
      <c r="C61" s="209">
        <f>C6+C55+C56+C57+C58+C60</f>
        <v>912743.87900000019</v>
      </c>
      <c r="D61" s="209">
        <f>D6+D55+D56+D57+D58+D60</f>
        <v>917394.98000000021</v>
      </c>
      <c r="E61" s="49">
        <f t="shared" si="0"/>
        <v>4651.1010000000242</v>
      </c>
    </row>
    <row r="62" spans="1:9" s="7" customFormat="1" ht="22.5" customHeight="1">
      <c r="A62" s="103" t="s">
        <v>17</v>
      </c>
      <c r="B62" s="104">
        <f t="shared" ref="B62:D62" si="3">B61-B63</f>
        <v>0</v>
      </c>
      <c r="C62" s="210">
        <f t="shared" si="3"/>
        <v>0</v>
      </c>
      <c r="D62" s="210">
        <f t="shared" si="3"/>
        <v>0</v>
      </c>
      <c r="E62" s="49">
        <f t="shared" si="0"/>
        <v>0</v>
      </c>
    </row>
    <row r="63" spans="1:9" ht="22.5" customHeight="1">
      <c r="A63" s="105" t="s">
        <v>18</v>
      </c>
      <c r="B63" s="106">
        <v>891795.27899999998</v>
      </c>
      <c r="C63" s="166">
        <f>C65+C64</f>
        <v>912743.87899999996</v>
      </c>
      <c r="D63" s="126">
        <v>917394.98</v>
      </c>
      <c r="E63" s="168">
        <f>D63-C63</f>
        <v>4651.1010000000242</v>
      </c>
      <c r="F63" s="17"/>
      <c r="G63" s="11"/>
    </row>
    <row r="64" spans="1:9" ht="18.75" customHeight="1" outlineLevel="1">
      <c r="A64" s="107" t="s">
        <v>145</v>
      </c>
      <c r="B64" s="127">
        <v>25708.35</v>
      </c>
      <c r="C64" s="167">
        <v>25793</v>
      </c>
      <c r="D64" s="170">
        <v>26025.404999999999</v>
      </c>
      <c r="E64" s="169">
        <f t="shared" ref="E64:E65" si="4">D64-C64</f>
        <v>232.40499999999884</v>
      </c>
      <c r="I64" s="7"/>
    </row>
    <row r="65" spans="1:5" ht="14.25">
      <c r="A65" s="107" t="s">
        <v>146</v>
      </c>
      <c r="B65" s="127">
        <f>B63-B64</f>
        <v>866086.929</v>
      </c>
      <c r="C65" s="167">
        <v>886950.87899999996</v>
      </c>
      <c r="D65" s="170">
        <v>891369.57499999995</v>
      </c>
      <c r="E65" s="169">
        <f t="shared" si="4"/>
        <v>4418.6959999999963</v>
      </c>
    </row>
    <row r="66" spans="1:5" ht="15" customHeight="1">
      <c r="A66" s="109"/>
      <c r="E66" s="25"/>
    </row>
    <row r="67" spans="1:5" ht="14.25" customHeight="1">
      <c r="E67" s="25"/>
    </row>
    <row r="68" spans="1:5">
      <c r="E68" s="25"/>
    </row>
    <row r="69" spans="1:5">
      <c r="E69" s="25"/>
    </row>
    <row r="70" spans="1:5">
      <c r="E70" s="25"/>
    </row>
    <row r="71" spans="1:5">
      <c r="E71" s="25"/>
    </row>
    <row r="72" spans="1:5">
      <c r="E72" s="25"/>
    </row>
    <row r="73" spans="1:5">
      <c r="E73" s="25"/>
    </row>
    <row r="74" spans="1:5">
      <c r="E74" s="25"/>
    </row>
    <row r="75" spans="1:5">
      <c r="E75" s="25"/>
    </row>
    <row r="76" spans="1:5">
      <c r="E76" s="25"/>
    </row>
    <row r="77" spans="1:5">
      <c r="E77" s="25"/>
    </row>
    <row r="78" spans="1:5">
      <c r="E78" s="25"/>
    </row>
    <row r="79" spans="1:5">
      <c r="E79" s="25"/>
    </row>
    <row r="80" spans="1:5">
      <c r="E80" s="25"/>
    </row>
    <row r="81" spans="5:5">
      <c r="E81" s="25"/>
    </row>
    <row r="82" spans="5:5">
      <c r="E82" s="25"/>
    </row>
    <row r="83" spans="5:5">
      <c r="E83" s="25"/>
    </row>
    <row r="84" spans="5:5">
      <c r="E84" s="25"/>
    </row>
    <row r="85" spans="5:5">
      <c r="E85" s="25"/>
    </row>
    <row r="86" spans="5:5">
      <c r="E86" s="25"/>
    </row>
    <row r="87" spans="5:5">
      <c r="E87" s="25"/>
    </row>
    <row r="88" spans="5:5">
      <c r="E88" s="25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53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C24"/>
  <sheetViews>
    <sheetView zoomScale="75" zoomScaleNormal="75" zoomScaleSheetLayoutView="100" workbookViewId="0">
      <pane xSplit="1" ySplit="7" topLeftCell="L14" activePane="bottomRight" state="frozen"/>
      <selection pane="topRight" activeCell="B1" sqref="B1"/>
      <selection pane="bottomLeft" activeCell="A8" sqref="A8"/>
      <selection pane="bottomRight" activeCell="Y20" sqref="Y20"/>
    </sheetView>
  </sheetViews>
  <sheetFormatPr defaultRowHeight="23.1" customHeight="1" outlineLevelCol="1"/>
  <cols>
    <col min="1" max="1" width="40.140625" style="29" customWidth="1"/>
    <col min="2" max="2" width="19" style="29" customWidth="1"/>
    <col min="3" max="6" width="16.42578125" style="29" hidden="1" customWidth="1" outlineLevel="1"/>
    <col min="7" max="8" width="23.140625" style="29" hidden="1" customWidth="1" outlineLevel="1"/>
    <col min="9" max="9" width="18" style="29" customWidth="1" collapsed="1"/>
    <col min="10" max="10" width="17.5703125" style="29" customWidth="1"/>
    <col min="11" max="11" width="24" style="29" customWidth="1"/>
    <col min="12" max="12" width="17.85546875" style="29" customWidth="1"/>
    <col min="13" max="14" width="20.140625" style="29" customWidth="1"/>
    <col min="15" max="16" width="15" style="29" customWidth="1"/>
    <col min="17" max="18" width="17.28515625" style="29" customWidth="1"/>
    <col min="19" max="19" width="16.5703125" style="29" customWidth="1"/>
    <col min="20" max="22" width="19" style="29" customWidth="1"/>
    <col min="23" max="23" width="17.7109375" style="29" customWidth="1"/>
    <col min="24" max="24" width="15.7109375" style="29" customWidth="1"/>
    <col min="25" max="25" width="17.42578125" style="29" customWidth="1"/>
    <col min="26" max="26" width="11.140625" style="29" customWidth="1"/>
    <col min="27" max="35" width="9.28515625" style="29" customWidth="1"/>
    <col min="36" max="36" width="12.5703125" style="29" customWidth="1"/>
    <col min="37" max="16384" width="9.140625" style="29"/>
  </cols>
  <sheetData>
    <row r="1" spans="1:29" ht="7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67"/>
      <c r="N1" s="184"/>
      <c r="O1" s="88"/>
      <c r="P1" s="184"/>
      <c r="Q1" s="184"/>
      <c r="R1" s="184"/>
      <c r="S1" s="184"/>
      <c r="T1" s="184"/>
      <c r="U1" s="184"/>
      <c r="V1" s="184"/>
      <c r="W1" s="47"/>
      <c r="X1" s="226"/>
      <c r="Y1" s="226"/>
      <c r="Z1" s="40"/>
      <c r="AA1" s="47"/>
      <c r="AB1" s="47"/>
      <c r="AC1" s="47"/>
    </row>
    <row r="2" spans="1:29" ht="19.5" customHeight="1">
      <c r="A2" s="227" t="s">
        <v>138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</row>
    <row r="3" spans="1:29" ht="16.5" customHeight="1">
      <c r="A3" s="46"/>
      <c r="B3" s="94"/>
      <c r="C3" s="183"/>
      <c r="D3" s="99"/>
      <c r="E3" s="183"/>
      <c r="F3" s="99"/>
      <c r="G3" s="46"/>
      <c r="H3" s="128"/>
      <c r="I3" s="128"/>
      <c r="J3" s="128"/>
      <c r="K3" s="183"/>
      <c r="L3" s="99"/>
      <c r="M3" s="66"/>
      <c r="N3" s="183"/>
      <c r="O3" s="87"/>
      <c r="P3" s="183"/>
      <c r="Q3" s="183"/>
      <c r="R3" s="183"/>
      <c r="S3" s="183"/>
      <c r="T3" s="183"/>
      <c r="U3" s="183"/>
      <c r="V3" s="183"/>
      <c r="W3" s="46"/>
      <c r="X3" s="228" t="s">
        <v>115</v>
      </c>
      <c r="Y3" s="228"/>
    </row>
    <row r="4" spans="1:29" ht="16.5" customHeight="1">
      <c r="A4" s="229" t="s">
        <v>119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9" ht="16.5" customHeight="1">
      <c r="A5" s="230" t="s">
        <v>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</row>
    <row r="6" spans="1:29" ht="40.5" customHeight="1">
      <c r="A6" s="218" t="s">
        <v>19</v>
      </c>
      <c r="B6" s="218" t="s">
        <v>142</v>
      </c>
      <c r="C6" s="191"/>
      <c r="D6" s="191"/>
      <c r="E6" s="191"/>
      <c r="F6" s="191"/>
      <c r="G6" s="221" t="s">
        <v>176</v>
      </c>
      <c r="H6" s="221"/>
      <c r="I6" s="221"/>
      <c r="J6" s="222"/>
      <c r="K6" s="194" t="s">
        <v>188</v>
      </c>
      <c r="L6" s="223" t="s">
        <v>140</v>
      </c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5"/>
      <c r="X6" s="214" t="s">
        <v>38</v>
      </c>
      <c r="Y6" s="216" t="s">
        <v>133</v>
      </c>
    </row>
    <row r="7" spans="1:29" s="31" customFormat="1" ht="409.5" customHeight="1">
      <c r="A7" s="219"/>
      <c r="B7" s="220"/>
      <c r="C7" s="192" t="s">
        <v>181</v>
      </c>
      <c r="D7" s="193" t="s">
        <v>171</v>
      </c>
      <c r="E7" s="193" t="s">
        <v>182</v>
      </c>
      <c r="F7" s="192" t="s">
        <v>172</v>
      </c>
      <c r="G7" s="188" t="s">
        <v>169</v>
      </c>
      <c r="H7" s="188" t="s">
        <v>169</v>
      </c>
      <c r="I7" s="42" t="s">
        <v>177</v>
      </c>
      <c r="J7" s="42" t="s">
        <v>189</v>
      </c>
      <c r="K7" s="42" t="s">
        <v>179</v>
      </c>
      <c r="L7" s="42" t="s">
        <v>175</v>
      </c>
      <c r="M7" s="41" t="s">
        <v>178</v>
      </c>
      <c r="N7" s="41" t="s">
        <v>157</v>
      </c>
      <c r="O7" s="42" t="s">
        <v>150</v>
      </c>
      <c r="P7" s="42" t="s">
        <v>180</v>
      </c>
      <c r="Q7" s="42" t="s">
        <v>183</v>
      </c>
      <c r="R7" s="42" t="s">
        <v>185</v>
      </c>
      <c r="S7" s="42" t="s">
        <v>184</v>
      </c>
      <c r="T7" s="42" t="s">
        <v>171</v>
      </c>
      <c r="U7" s="42" t="s">
        <v>186</v>
      </c>
      <c r="V7" s="42" t="s">
        <v>187</v>
      </c>
      <c r="W7" s="89" t="s">
        <v>130</v>
      </c>
      <c r="X7" s="215"/>
      <c r="Y7" s="217"/>
    </row>
    <row r="8" spans="1:29" ht="32.25" customHeight="1">
      <c r="A8" s="36" t="s">
        <v>21</v>
      </c>
      <c r="B8" s="36"/>
      <c r="C8" s="179"/>
      <c r="D8" s="179"/>
      <c r="E8" s="179"/>
      <c r="F8" s="179"/>
      <c r="G8" s="189"/>
      <c r="H8" s="189"/>
      <c r="I8" s="57"/>
      <c r="J8" s="57"/>
      <c r="K8" s="57">
        <v>104</v>
      </c>
      <c r="L8" s="57"/>
      <c r="M8" s="91">
        <v>14000</v>
      </c>
      <c r="N8" s="111"/>
      <c r="O8" s="91"/>
      <c r="P8" s="91"/>
      <c r="Q8" s="91"/>
      <c r="R8" s="91"/>
      <c r="S8" s="91"/>
      <c r="T8" s="91"/>
      <c r="U8" s="91"/>
      <c r="V8" s="91"/>
      <c r="W8" s="91">
        <v>-5968.5950000000003</v>
      </c>
      <c r="X8" s="91">
        <v>-14000</v>
      </c>
      <c r="Y8" s="93">
        <f>SUM(G8:X8)</f>
        <v>-5864.5950000000003</v>
      </c>
      <c r="Z8" s="32"/>
    </row>
    <row r="9" spans="1:29" ht="33.75" customHeight="1">
      <c r="A9" s="36" t="s">
        <v>22</v>
      </c>
      <c r="B9" s="36"/>
      <c r="C9" s="179"/>
      <c r="D9" s="179"/>
      <c r="E9" s="179"/>
      <c r="F9" s="179"/>
      <c r="G9" s="190"/>
      <c r="H9" s="190"/>
      <c r="I9" s="44"/>
      <c r="J9" s="44"/>
      <c r="K9" s="44"/>
      <c r="L9" s="44"/>
      <c r="M9" s="91"/>
      <c r="N9" s="91"/>
      <c r="O9" s="91"/>
      <c r="P9" s="91"/>
      <c r="Q9" s="91"/>
      <c r="R9" s="91"/>
      <c r="S9" s="91"/>
      <c r="T9" s="91"/>
      <c r="U9" s="91"/>
      <c r="V9" s="91"/>
      <c r="W9" s="91">
        <v>323.04700000000003</v>
      </c>
      <c r="X9" s="91"/>
      <c r="Y9" s="93">
        <f>SUM(G9:X9)</f>
        <v>323.04700000000003</v>
      </c>
      <c r="Z9" s="32"/>
    </row>
    <row r="10" spans="1:29" ht="27" customHeight="1">
      <c r="A10" s="36" t="s">
        <v>23</v>
      </c>
      <c r="B10" s="36"/>
      <c r="C10" s="179"/>
      <c r="D10" s="179"/>
      <c r="E10" s="179"/>
      <c r="F10" s="179"/>
      <c r="G10" s="180">
        <v>-1180.0450000000001</v>
      </c>
      <c r="H10" s="180">
        <v>238.095</v>
      </c>
      <c r="I10" s="43">
        <f>G10+H10</f>
        <v>-941.95</v>
      </c>
      <c r="J10" s="43"/>
      <c r="K10" s="43"/>
      <c r="L10" s="43">
        <v>-238.095</v>
      </c>
      <c r="M10" s="91"/>
      <c r="N10" s="91">
        <v>-53.122</v>
      </c>
      <c r="O10" s="91">
        <v>-3330.8040000000001</v>
      </c>
      <c r="P10" s="91"/>
      <c r="Q10" s="91"/>
      <c r="R10" s="91"/>
      <c r="S10" s="91"/>
      <c r="T10" s="91"/>
      <c r="U10" s="111"/>
      <c r="V10" s="111"/>
      <c r="W10" s="91">
        <v>-3300.4050000000002</v>
      </c>
      <c r="X10" s="91"/>
      <c r="Y10" s="93">
        <f>SUM(I10:X10)</f>
        <v>-7864.3760000000002</v>
      </c>
      <c r="Z10" s="32"/>
    </row>
    <row r="11" spans="1:29" ht="40.5" customHeight="1">
      <c r="A11" s="36" t="s">
        <v>24</v>
      </c>
      <c r="B11" s="43">
        <f>D11+F11</f>
        <v>5050</v>
      </c>
      <c r="C11" s="180"/>
      <c r="D11" s="180">
        <v>4350</v>
      </c>
      <c r="E11" s="180"/>
      <c r="F11" s="180">
        <v>700</v>
      </c>
      <c r="G11" s="180">
        <v>-1695.1320000000001</v>
      </c>
      <c r="H11" s="180">
        <v>198.41</v>
      </c>
      <c r="I11" s="43">
        <f>G11+H11</f>
        <v>-1496.722</v>
      </c>
      <c r="J11" s="43"/>
      <c r="K11" s="43"/>
      <c r="L11" s="43">
        <v>-198.41</v>
      </c>
      <c r="M11" s="91"/>
      <c r="N11" s="91"/>
      <c r="O11" s="91"/>
      <c r="P11" s="91">
        <v>-7990.9560000000001</v>
      </c>
      <c r="Q11" s="91"/>
      <c r="R11" s="91"/>
      <c r="S11" s="91"/>
      <c r="T11" s="91">
        <v>-5630.4369999999999</v>
      </c>
      <c r="U11" s="111"/>
      <c r="V11" s="111"/>
      <c r="W11" s="91">
        <v>-1449.7909999999999</v>
      </c>
      <c r="X11" s="91"/>
      <c r="Y11" s="93">
        <f>B11+I11+J11+K11+L11+M11+N11+O11+P11+Q11+S11+T11+W11+X11</f>
        <v>-11716.315999999999</v>
      </c>
      <c r="Z11" s="32"/>
    </row>
    <row r="12" spans="1:29" ht="28.5" customHeight="1">
      <c r="A12" s="36" t="s">
        <v>25</v>
      </c>
      <c r="B12" s="44"/>
      <c r="C12" s="179"/>
      <c r="D12" s="179"/>
      <c r="E12" s="179"/>
      <c r="F12" s="179"/>
      <c r="G12" s="190"/>
      <c r="H12" s="190"/>
      <c r="I12" s="44"/>
      <c r="J12" s="44"/>
      <c r="K12" s="44"/>
      <c r="L12" s="44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1"/>
      <c r="Y12" s="93">
        <f>SUM(G12:X12)</f>
        <v>0</v>
      </c>
      <c r="Z12" s="32"/>
    </row>
    <row r="13" spans="1:29" ht="30" customHeight="1">
      <c r="A13" s="36" t="s">
        <v>26</v>
      </c>
      <c r="B13" s="43">
        <v>35000</v>
      </c>
      <c r="C13" s="180">
        <v>35000</v>
      </c>
      <c r="D13" s="179"/>
      <c r="E13" s="179"/>
      <c r="F13" s="179"/>
      <c r="G13" s="187"/>
      <c r="H13" s="187"/>
      <c r="I13" s="43"/>
      <c r="J13" s="43"/>
      <c r="K13" s="43">
        <v>-91</v>
      </c>
      <c r="L13" s="43"/>
      <c r="M13" s="91"/>
      <c r="N13" s="91"/>
      <c r="O13" s="91"/>
      <c r="P13" s="91"/>
      <c r="Q13" s="91">
        <v>-57384.027999999998</v>
      </c>
      <c r="R13" s="91"/>
      <c r="S13" s="91">
        <v>-7923.52</v>
      </c>
      <c r="T13" s="91"/>
      <c r="U13" s="91"/>
      <c r="V13" s="91"/>
      <c r="W13" s="91">
        <v>-39424.002999999997</v>
      </c>
      <c r="X13" s="91">
        <v>14000</v>
      </c>
      <c r="Y13" s="93">
        <f>B13+I13+J13+K13+L13+M13+N13+O13+P13+Q13+S13+T13+W13+X13</f>
        <v>-55822.550999999992</v>
      </c>
      <c r="Z13" s="32"/>
      <c r="AB13" s="30"/>
    </row>
    <row r="14" spans="1:29" ht="33.75" customHeight="1">
      <c r="A14" s="36" t="s">
        <v>27</v>
      </c>
      <c r="B14" s="43">
        <v>35000</v>
      </c>
      <c r="C14" s="187">
        <v>35000</v>
      </c>
      <c r="D14" s="190"/>
      <c r="E14" s="190"/>
      <c r="F14" s="190"/>
      <c r="G14" s="190"/>
      <c r="H14" s="190"/>
      <c r="I14" s="44"/>
      <c r="J14" s="43">
        <v>22.891999999999999</v>
      </c>
      <c r="K14" s="43"/>
      <c r="L14" s="44"/>
      <c r="M14" s="91"/>
      <c r="N14" s="91"/>
      <c r="O14" s="91"/>
      <c r="P14" s="91"/>
      <c r="Q14" s="91"/>
      <c r="R14" s="91">
        <v>-11016.133</v>
      </c>
      <c r="S14" s="91">
        <v>-790.08600000000001</v>
      </c>
      <c r="T14" s="91"/>
      <c r="U14" s="91"/>
      <c r="V14" s="91"/>
      <c r="W14" s="91">
        <v>-35058.404999999999</v>
      </c>
      <c r="X14" s="91"/>
      <c r="Y14" s="93">
        <f>B14+I14+J14+K14+L14+M14+N14+O14+P14+Q14+S14+T14+W14+X14+R14</f>
        <v>-11841.732000000002</v>
      </c>
      <c r="Z14" s="32"/>
      <c r="AB14" s="30"/>
    </row>
    <row r="15" spans="1:29" ht="24.75" customHeight="1">
      <c r="A15" s="36" t="s">
        <v>28</v>
      </c>
      <c r="B15" s="44"/>
      <c r="C15" s="190"/>
      <c r="D15" s="190"/>
      <c r="E15" s="190"/>
      <c r="F15" s="190"/>
      <c r="G15" s="190"/>
      <c r="H15" s="190"/>
      <c r="I15" s="44"/>
      <c r="J15" s="44"/>
      <c r="K15" s="44"/>
      <c r="L15" s="44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0"/>
      <c r="Y15" s="93">
        <f>SUM(G15:X15)</f>
        <v>0</v>
      </c>
      <c r="Z15" s="32"/>
    </row>
    <row r="16" spans="1:29" ht="30" customHeight="1">
      <c r="A16" s="36" t="s">
        <v>29</v>
      </c>
      <c r="B16" s="44"/>
      <c r="C16" s="190"/>
      <c r="D16" s="190"/>
      <c r="E16" s="190"/>
      <c r="F16" s="190"/>
      <c r="G16" s="187"/>
      <c r="H16" s="187"/>
      <c r="I16" s="43"/>
      <c r="J16" s="43"/>
      <c r="K16" s="43"/>
      <c r="L16" s="43"/>
      <c r="M16" s="90"/>
      <c r="N16" s="90"/>
      <c r="O16" s="91"/>
      <c r="P16" s="91"/>
      <c r="Q16" s="91"/>
      <c r="R16" s="91"/>
      <c r="S16" s="91"/>
      <c r="T16" s="91"/>
      <c r="U16" s="91">
        <v>-683.58</v>
      </c>
      <c r="V16" s="91"/>
      <c r="W16" s="91">
        <v>4.1440000000000001</v>
      </c>
      <c r="X16" s="91"/>
      <c r="Y16" s="93">
        <f>SUM(G16:X16)</f>
        <v>-679.43600000000004</v>
      </c>
      <c r="Z16" s="32"/>
    </row>
    <row r="17" spans="1:26" ht="24.75" customHeight="1">
      <c r="A17" s="36" t="s">
        <v>30</v>
      </c>
      <c r="B17" s="43">
        <v>22560</v>
      </c>
      <c r="C17" s="187">
        <v>22500</v>
      </c>
      <c r="D17" s="187"/>
      <c r="E17" s="187">
        <v>60</v>
      </c>
      <c r="F17" s="187"/>
      <c r="G17" s="190"/>
      <c r="H17" s="190"/>
      <c r="I17" s="44"/>
      <c r="J17" s="44"/>
      <c r="K17" s="44"/>
      <c r="L17" s="44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>
        <v>-28421.342000000001</v>
      </c>
      <c r="X17" s="91"/>
      <c r="Y17" s="93">
        <f>B17+I17+J17+K17+L17+M17+N17+O17+P17+Q17+S17+T17+W17+X17+R17</f>
        <v>-5861.3420000000006</v>
      </c>
      <c r="Z17" s="32"/>
    </row>
    <row r="18" spans="1:26" ht="50.25" customHeight="1">
      <c r="A18" s="36" t="s">
        <v>31</v>
      </c>
      <c r="B18" s="44"/>
      <c r="C18" s="190"/>
      <c r="D18" s="190"/>
      <c r="E18" s="190"/>
      <c r="F18" s="190"/>
      <c r="G18" s="190"/>
      <c r="H18" s="190"/>
      <c r="I18" s="44"/>
      <c r="J18" s="44"/>
      <c r="K18" s="44"/>
      <c r="L18" s="43"/>
      <c r="M18" s="92"/>
      <c r="N18" s="92"/>
      <c r="O18" s="92"/>
      <c r="P18" s="92"/>
      <c r="Q18" s="92"/>
      <c r="R18" s="92"/>
      <c r="S18" s="92"/>
      <c r="T18" s="92"/>
      <c r="U18" s="92"/>
      <c r="V18" s="91">
        <v>-357.09899999999999</v>
      </c>
      <c r="W18" s="91"/>
      <c r="X18" s="90"/>
      <c r="Y18" s="93">
        <f>SUM(G18:X18)</f>
        <v>-357.09899999999999</v>
      </c>
      <c r="Z18" s="32"/>
    </row>
    <row r="19" spans="1:26" ht="25.5" customHeight="1">
      <c r="A19" s="36" t="s">
        <v>32</v>
      </c>
      <c r="B19" s="43">
        <v>3300</v>
      </c>
      <c r="C19" s="187"/>
      <c r="D19" s="187"/>
      <c r="E19" s="187"/>
      <c r="F19" s="187">
        <v>3300</v>
      </c>
      <c r="G19" s="190"/>
      <c r="H19" s="190"/>
      <c r="I19" s="44"/>
      <c r="J19" s="44"/>
      <c r="K19" s="44"/>
      <c r="L19" s="44"/>
      <c r="M19" s="90"/>
      <c r="N19" s="90"/>
      <c r="O19" s="91"/>
      <c r="P19" s="91"/>
      <c r="Q19" s="91"/>
      <c r="R19" s="91"/>
      <c r="S19" s="91"/>
      <c r="T19" s="91"/>
      <c r="U19" s="91"/>
      <c r="V19" s="91"/>
      <c r="W19" s="91">
        <v>-4070.4209999999998</v>
      </c>
      <c r="X19" s="91"/>
      <c r="Y19" s="93">
        <f>B19+I19+J19+K19+L19+M19+N19+O19+P19+Q19+S19+T19+W19+X19+R19</f>
        <v>-770.42099999999982</v>
      </c>
      <c r="Z19" s="32"/>
    </row>
    <row r="20" spans="1:26" ht="37.5" customHeight="1">
      <c r="A20" s="36" t="s">
        <v>20</v>
      </c>
      <c r="B20" s="83">
        <f t="shared" ref="B20:H20" si="0">SUM(B8:B19)</f>
        <v>100910</v>
      </c>
      <c r="C20" s="178">
        <f t="shared" si="0"/>
        <v>92500</v>
      </c>
      <c r="D20" s="178">
        <f t="shared" si="0"/>
        <v>4350</v>
      </c>
      <c r="E20" s="178">
        <f t="shared" si="0"/>
        <v>60</v>
      </c>
      <c r="F20" s="178">
        <f t="shared" si="0"/>
        <v>4000</v>
      </c>
      <c r="G20" s="178">
        <f t="shared" si="0"/>
        <v>-2875.1770000000001</v>
      </c>
      <c r="H20" s="178">
        <f t="shared" si="0"/>
        <v>436.505</v>
      </c>
      <c r="I20" s="83">
        <f t="shared" ref="I20:X20" si="1">SUM(I8:I19)</f>
        <v>-2438.672</v>
      </c>
      <c r="J20" s="83">
        <f t="shared" si="1"/>
        <v>22.891999999999999</v>
      </c>
      <c r="K20" s="83">
        <f t="shared" si="1"/>
        <v>13</v>
      </c>
      <c r="L20" s="83">
        <f t="shared" si="1"/>
        <v>-436.505</v>
      </c>
      <c r="M20" s="83">
        <f t="shared" si="1"/>
        <v>14000</v>
      </c>
      <c r="N20" s="83">
        <f t="shared" si="1"/>
        <v>-53.122</v>
      </c>
      <c r="O20" s="83">
        <f t="shared" si="1"/>
        <v>-3330.8040000000001</v>
      </c>
      <c r="P20" s="83">
        <f t="shared" si="1"/>
        <v>-7990.9560000000001</v>
      </c>
      <c r="Q20" s="83">
        <f t="shared" si="1"/>
        <v>-57384.027999999998</v>
      </c>
      <c r="R20" s="83">
        <f t="shared" si="1"/>
        <v>-11016.133</v>
      </c>
      <c r="S20" s="83">
        <f t="shared" si="1"/>
        <v>-8713.6059999999998</v>
      </c>
      <c r="T20" s="83">
        <f t="shared" si="1"/>
        <v>-5630.4369999999999</v>
      </c>
      <c r="U20" s="83">
        <f t="shared" si="1"/>
        <v>-683.58</v>
      </c>
      <c r="V20" s="83">
        <f t="shared" si="1"/>
        <v>-357.09899999999999</v>
      </c>
      <c r="W20" s="83">
        <f t="shared" si="1"/>
        <v>-117365.77100000001</v>
      </c>
      <c r="X20" s="83">
        <f t="shared" si="1"/>
        <v>0</v>
      </c>
      <c r="Y20" s="93">
        <f>B20+I20+J20+K20+L20+M20+N20+O20+P20+Q20+R20+S20+T20+U20+V20+W20+X20</f>
        <v>-100454.82100000003</v>
      </c>
    </row>
    <row r="23" spans="1:26" ht="23.1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6" ht="23.1" customHeight="1">
      <c r="X24" s="30"/>
    </row>
  </sheetData>
  <sheetProtection selectLockedCells="1" selectUnlockedCells="1"/>
  <mergeCells count="11">
    <mergeCell ref="X1:Y1"/>
    <mergeCell ref="A2:Y2"/>
    <mergeCell ref="X3:Y3"/>
    <mergeCell ref="A4:Y4"/>
    <mergeCell ref="A5:Y5"/>
    <mergeCell ref="X6:X7"/>
    <mergeCell ref="Y6:Y7"/>
    <mergeCell ref="A6:A7"/>
    <mergeCell ref="B6:B7"/>
    <mergeCell ref="G6:J6"/>
    <mergeCell ref="L6:W6"/>
  </mergeCells>
  <phoneticPr fontId="30" type="noConversion"/>
  <pageMargins left="0.19685039370078741" right="0" top="0" bottom="0" header="0" footer="0"/>
  <pageSetup paperSize="9" scale="5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E20" sqref="E20"/>
    </sheetView>
  </sheetViews>
  <sheetFormatPr defaultRowHeight="23.1" customHeight="1"/>
  <cols>
    <col min="1" max="1" width="40.140625" style="29" customWidth="1"/>
    <col min="2" max="2" width="20.28515625" style="29" customWidth="1"/>
    <col min="3" max="3" width="21.7109375" style="29" customWidth="1"/>
    <col min="4" max="4" width="18.5703125" style="29" customWidth="1"/>
    <col min="5" max="5" width="21.140625" style="29" customWidth="1"/>
    <col min="6" max="6" width="17.28515625" style="29" customWidth="1"/>
    <col min="7" max="7" width="16.28515625" style="29" customWidth="1"/>
    <col min="8" max="8" width="16.140625" style="29" customWidth="1"/>
    <col min="9" max="9" width="15.7109375" style="29" customWidth="1"/>
    <col min="10" max="10" width="11.140625" style="29" customWidth="1"/>
    <col min="11" max="19" width="9.28515625" style="29" customWidth="1"/>
    <col min="20" max="20" width="12.5703125" style="29" customWidth="1"/>
    <col min="21" max="16384" width="9.140625" style="29"/>
  </cols>
  <sheetData>
    <row r="1" spans="1:13" ht="7.5" customHeight="1">
      <c r="A1" s="38"/>
      <c r="B1" s="38"/>
      <c r="C1" s="38"/>
      <c r="D1" s="97"/>
      <c r="E1" s="130"/>
      <c r="F1" s="97"/>
      <c r="G1" s="226"/>
      <c r="H1" s="226"/>
      <c r="I1" s="226"/>
      <c r="J1" s="40"/>
      <c r="K1" s="97"/>
      <c r="L1" s="97"/>
      <c r="M1" s="97"/>
    </row>
    <row r="2" spans="1:13" ht="19.5" customHeight="1">
      <c r="A2" s="227" t="s">
        <v>160</v>
      </c>
      <c r="B2" s="227"/>
      <c r="C2" s="227"/>
      <c r="D2" s="227"/>
      <c r="E2" s="227"/>
      <c r="F2" s="227"/>
      <c r="G2" s="235"/>
      <c r="H2" s="235"/>
      <c r="I2" s="235"/>
    </row>
    <row r="3" spans="1:13" ht="14.25" customHeight="1">
      <c r="A3" s="95"/>
      <c r="B3" s="95"/>
      <c r="C3" s="95"/>
      <c r="D3" s="95"/>
      <c r="E3" s="128"/>
      <c r="F3" s="95"/>
      <c r="G3" s="228" t="s">
        <v>115</v>
      </c>
      <c r="H3" s="228"/>
      <c r="I3" s="228"/>
    </row>
    <row r="4" spans="1:13" ht="14.25" customHeight="1">
      <c r="A4" s="99"/>
      <c r="B4" s="99"/>
      <c r="C4" s="99"/>
      <c r="D4" s="99"/>
      <c r="E4" s="128"/>
      <c r="F4" s="99"/>
      <c r="G4" s="100"/>
      <c r="H4" s="100"/>
      <c r="I4" s="100"/>
    </row>
    <row r="5" spans="1:13" ht="18" customHeight="1">
      <c r="A5" s="229" t="s">
        <v>148</v>
      </c>
      <c r="B5" s="229"/>
      <c r="C5" s="229"/>
      <c r="D5" s="229"/>
      <c r="E5" s="229"/>
      <c r="F5" s="229"/>
      <c r="G5" s="229"/>
      <c r="H5" s="229"/>
      <c r="I5" s="229"/>
    </row>
    <row r="6" spans="1:13" ht="10.5" customHeight="1">
      <c r="A6" s="101"/>
      <c r="B6" s="101"/>
      <c r="C6" s="101"/>
      <c r="D6" s="101"/>
      <c r="E6" s="129"/>
      <c r="F6" s="101"/>
      <c r="G6" s="101"/>
      <c r="H6" s="101"/>
      <c r="I6" s="101"/>
    </row>
    <row r="7" spans="1:13" ht="15" customHeight="1">
      <c r="A7" s="236" t="s">
        <v>77</v>
      </c>
      <c r="B7" s="236"/>
      <c r="C7" s="236"/>
      <c r="D7" s="236"/>
      <c r="E7" s="236"/>
      <c r="F7" s="236"/>
      <c r="G7" s="236"/>
      <c r="H7" s="236"/>
      <c r="I7" s="236"/>
    </row>
    <row r="8" spans="1:13" ht="21.75" customHeight="1">
      <c r="A8" s="237" t="s">
        <v>19</v>
      </c>
      <c r="B8" s="231" t="s">
        <v>161</v>
      </c>
      <c r="C8" s="232"/>
      <c r="D8" s="232"/>
      <c r="E8" s="232"/>
      <c r="F8" s="232"/>
      <c r="G8" s="233"/>
      <c r="H8" s="214" t="s">
        <v>149</v>
      </c>
      <c r="I8" s="234" t="s">
        <v>20</v>
      </c>
    </row>
    <row r="9" spans="1:13" s="31" customFormat="1" ht="286.5" customHeight="1">
      <c r="A9" s="237"/>
      <c r="B9" s="173" t="s">
        <v>157</v>
      </c>
      <c r="C9" s="174" t="s">
        <v>158</v>
      </c>
      <c r="D9" s="174" t="s">
        <v>173</v>
      </c>
      <c r="E9" s="186" t="s">
        <v>174</v>
      </c>
      <c r="F9" s="175" t="s">
        <v>159</v>
      </c>
      <c r="G9" s="98" t="s">
        <v>38</v>
      </c>
      <c r="H9" s="215"/>
      <c r="I9" s="234"/>
    </row>
    <row r="10" spans="1:13" ht="32.25" customHeight="1">
      <c r="A10" s="36" t="s">
        <v>21</v>
      </c>
      <c r="B10" s="43"/>
      <c r="C10" s="44"/>
      <c r="D10" s="90"/>
      <c r="E10" s="90"/>
      <c r="F10" s="90"/>
      <c r="G10" s="91"/>
      <c r="H10" s="91"/>
      <c r="I10" s="93">
        <f>SUM(B10:G10)</f>
        <v>0</v>
      </c>
      <c r="J10" s="32"/>
    </row>
    <row r="11" spans="1:13" ht="33.75" customHeight="1">
      <c r="A11" s="36" t="s">
        <v>22</v>
      </c>
      <c r="B11" s="44"/>
      <c r="C11" s="44"/>
      <c r="D11" s="92"/>
      <c r="E11" s="92"/>
      <c r="F11" s="91"/>
      <c r="G11" s="91"/>
      <c r="H11" s="91"/>
      <c r="I11" s="93">
        <f t="shared" ref="I11:I21" si="0">SUM(B11:G11)</f>
        <v>0</v>
      </c>
      <c r="J11" s="32"/>
    </row>
    <row r="12" spans="1:13" ht="23.25" customHeight="1">
      <c r="A12" s="36" t="s">
        <v>23</v>
      </c>
      <c r="B12" s="43">
        <v>7662.5185600000004</v>
      </c>
      <c r="C12" s="43">
        <v>4480</v>
      </c>
      <c r="D12" s="91"/>
      <c r="E12" s="91"/>
      <c r="F12" s="91"/>
      <c r="G12" s="91"/>
      <c r="H12" s="91"/>
      <c r="I12" s="93">
        <f t="shared" si="0"/>
        <v>12142.51856</v>
      </c>
      <c r="J12" s="32"/>
    </row>
    <row r="13" spans="1:13" ht="34.5" customHeight="1">
      <c r="A13" s="36" t="s">
        <v>24</v>
      </c>
      <c r="B13" s="44"/>
      <c r="C13" s="43">
        <v>5500</v>
      </c>
      <c r="D13" s="91"/>
      <c r="E13" s="91"/>
      <c r="F13" s="91"/>
      <c r="G13" s="91"/>
      <c r="H13" s="91"/>
      <c r="I13" s="93">
        <f t="shared" si="0"/>
        <v>5500</v>
      </c>
      <c r="J13" s="32"/>
    </row>
    <row r="14" spans="1:13" ht="27" customHeight="1">
      <c r="A14" s="36" t="s">
        <v>25</v>
      </c>
      <c r="B14" s="44"/>
      <c r="C14" s="44"/>
      <c r="D14" s="92"/>
      <c r="E14" s="92"/>
      <c r="F14" s="92"/>
      <c r="G14" s="91"/>
      <c r="H14" s="91"/>
      <c r="I14" s="93">
        <f t="shared" si="0"/>
        <v>0</v>
      </c>
      <c r="J14" s="32"/>
    </row>
    <row r="15" spans="1:13" ht="25.5" customHeight="1">
      <c r="A15" s="36" t="s">
        <v>26</v>
      </c>
      <c r="B15" s="44"/>
      <c r="C15" s="43"/>
      <c r="D15" s="91">
        <v>2274.6570000000002</v>
      </c>
      <c r="E15" s="91">
        <v>1550.35</v>
      </c>
      <c r="F15" s="91"/>
      <c r="G15" s="91"/>
      <c r="H15" s="91"/>
      <c r="I15" s="93">
        <f t="shared" si="0"/>
        <v>3825.0070000000001</v>
      </c>
      <c r="J15" s="32"/>
      <c r="L15" s="30"/>
    </row>
    <row r="16" spans="1:13" ht="33.75" customHeight="1">
      <c r="A16" s="36" t="s">
        <v>27</v>
      </c>
      <c r="B16" s="44"/>
      <c r="C16" s="44"/>
      <c r="D16" s="91"/>
      <c r="E16" s="91"/>
      <c r="F16" s="91"/>
      <c r="G16" s="91"/>
      <c r="H16" s="91"/>
      <c r="I16" s="93">
        <f t="shared" si="0"/>
        <v>0</v>
      </c>
      <c r="J16" s="32"/>
      <c r="L16" s="30"/>
    </row>
    <row r="17" spans="1:10" ht="24.75" customHeight="1">
      <c r="A17" s="36" t="s">
        <v>28</v>
      </c>
      <c r="B17" s="44"/>
      <c r="C17" s="44"/>
      <c r="D17" s="92"/>
      <c r="E17" s="92"/>
      <c r="F17" s="92"/>
      <c r="G17" s="90"/>
      <c r="H17" s="90"/>
      <c r="I17" s="93">
        <f t="shared" si="0"/>
        <v>0</v>
      </c>
      <c r="J17" s="32"/>
    </row>
    <row r="18" spans="1:10" ht="24" customHeight="1">
      <c r="A18" s="36" t="s">
        <v>29</v>
      </c>
      <c r="B18" s="44"/>
      <c r="C18" s="43"/>
      <c r="D18" s="91"/>
      <c r="E18" s="91"/>
      <c r="F18" s="90"/>
      <c r="G18" s="90"/>
      <c r="H18" s="90"/>
      <c r="I18" s="93">
        <v>-41.4</v>
      </c>
      <c r="J18" s="32"/>
    </row>
    <row r="19" spans="1:10" ht="24.75" customHeight="1">
      <c r="A19" s="36" t="s">
        <v>30</v>
      </c>
      <c r="B19" s="44"/>
      <c r="C19" s="44"/>
      <c r="D19" s="91"/>
      <c r="E19" s="91"/>
      <c r="F19" s="91"/>
      <c r="G19" s="91"/>
      <c r="H19" s="91"/>
      <c r="I19" s="93">
        <f t="shared" si="0"/>
        <v>0</v>
      </c>
      <c r="J19" s="32"/>
    </row>
    <row r="20" spans="1:10" ht="50.25" customHeight="1">
      <c r="A20" s="36" t="s">
        <v>31</v>
      </c>
      <c r="B20" s="44"/>
      <c r="C20" s="44"/>
      <c r="D20" s="92"/>
      <c r="E20" s="92"/>
      <c r="F20" s="249">
        <v>-2694.4607499999997</v>
      </c>
      <c r="G20" s="90"/>
      <c r="H20" s="90"/>
      <c r="I20" s="93">
        <f t="shared" si="0"/>
        <v>-2694.4607499999997</v>
      </c>
      <c r="J20" s="32"/>
    </row>
    <row r="21" spans="1:10" ht="27" customHeight="1">
      <c r="A21" s="36" t="s">
        <v>32</v>
      </c>
      <c r="B21" s="44"/>
      <c r="C21" s="44"/>
      <c r="D21" s="90"/>
      <c r="E21" s="90"/>
      <c r="F21" s="90"/>
      <c r="G21" s="91"/>
      <c r="H21" s="91"/>
      <c r="I21" s="93">
        <f t="shared" si="0"/>
        <v>0</v>
      </c>
      <c r="J21" s="32"/>
    </row>
    <row r="22" spans="1:10" ht="27.75" customHeight="1">
      <c r="A22" s="36" t="s">
        <v>149</v>
      </c>
      <c r="B22" s="44"/>
      <c r="C22" s="44"/>
      <c r="D22" s="83"/>
      <c r="E22" s="83"/>
      <c r="F22" s="83"/>
      <c r="G22" s="43"/>
      <c r="H22" s="43">
        <v>480.92459999991115</v>
      </c>
      <c r="I22" s="93">
        <f>SUM(B22:H22)</f>
        <v>480.92459999991115</v>
      </c>
      <c r="J22" s="32"/>
    </row>
    <row r="23" spans="1:10" ht="27.75" customHeight="1">
      <c r="A23" s="36" t="s">
        <v>20</v>
      </c>
      <c r="B23" s="83">
        <f t="shared" ref="B23:F23" si="1">SUM(B10:B21)</f>
        <v>7662.5185600000004</v>
      </c>
      <c r="C23" s="83">
        <f t="shared" si="1"/>
        <v>9980</v>
      </c>
      <c r="D23" s="83">
        <f t="shared" si="1"/>
        <v>2274.6570000000002</v>
      </c>
      <c r="E23" s="83">
        <f t="shared" si="1"/>
        <v>1550.35</v>
      </c>
      <c r="F23" s="83">
        <f t="shared" si="1"/>
        <v>-2694.4607499999997</v>
      </c>
      <c r="G23" s="83">
        <f>SUM(G10:G22)</f>
        <v>0</v>
      </c>
      <c r="H23" s="83">
        <f>SUM(H10:H22)</f>
        <v>480.92459999991115</v>
      </c>
      <c r="I23" s="93">
        <f>SUM(B23:H23)</f>
        <v>19253.989409999911</v>
      </c>
    </row>
    <row r="26" spans="1:10" ht="23.1" customHeight="1">
      <c r="A26" s="33"/>
      <c r="B26" s="33"/>
      <c r="C26" s="33"/>
      <c r="D26" s="33"/>
      <c r="E26" s="33"/>
      <c r="F26" s="33"/>
    </row>
    <row r="27" spans="1:10" ht="23.1" customHeight="1">
      <c r="G27" s="30"/>
      <c r="H27" s="30"/>
    </row>
  </sheetData>
  <mergeCells count="9">
    <mergeCell ref="B8:G8"/>
    <mergeCell ref="H8:H9"/>
    <mergeCell ref="I8:I9"/>
    <mergeCell ref="G1:I1"/>
    <mergeCell ref="A2:I2"/>
    <mergeCell ref="G3:I3"/>
    <mergeCell ref="A5:I5"/>
    <mergeCell ref="A7:I7"/>
    <mergeCell ref="A8:A9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M10" sqref="M10"/>
    </sheetView>
  </sheetViews>
  <sheetFormatPr defaultRowHeight="23.1" customHeight="1"/>
  <cols>
    <col min="1" max="1" width="40.140625" style="29" customWidth="1"/>
    <col min="2" max="2" width="21.42578125" style="29" customWidth="1"/>
    <col min="3" max="3" width="20.7109375" style="29" customWidth="1"/>
    <col min="4" max="4" width="19.140625" style="29" customWidth="1"/>
    <col min="5" max="5" width="15.85546875" style="29" customWidth="1"/>
    <col min="6" max="6" width="11.140625" style="29" customWidth="1"/>
    <col min="7" max="15" width="9.28515625" style="29" customWidth="1"/>
    <col min="16" max="16" width="12.5703125" style="29" customWidth="1"/>
    <col min="17" max="16384" width="9.140625" style="29"/>
  </cols>
  <sheetData>
    <row r="1" spans="1:9" ht="7.5" customHeight="1">
      <c r="A1" s="38"/>
      <c r="B1" s="97"/>
      <c r="C1" s="97"/>
      <c r="D1" s="226"/>
      <c r="E1" s="226"/>
      <c r="F1" s="40"/>
      <c r="G1" s="97"/>
      <c r="H1" s="97"/>
      <c r="I1" s="97"/>
    </row>
    <row r="2" spans="1:9" ht="19.5" customHeight="1">
      <c r="A2" s="227" t="s">
        <v>160</v>
      </c>
      <c r="B2" s="227"/>
      <c r="C2" s="227"/>
      <c r="D2" s="235"/>
      <c r="E2" s="235"/>
    </row>
    <row r="3" spans="1:9" ht="16.5" customHeight="1">
      <c r="A3" s="95"/>
      <c r="B3" s="95"/>
      <c r="C3" s="95"/>
      <c r="D3" s="228" t="s">
        <v>115</v>
      </c>
      <c r="E3" s="228"/>
    </row>
    <row r="4" spans="1:9" ht="16.5" customHeight="1">
      <c r="A4" s="99"/>
      <c r="B4" s="99"/>
      <c r="C4" s="99"/>
      <c r="D4" s="100"/>
      <c r="E4" s="100"/>
    </row>
    <row r="5" spans="1:9" ht="36" customHeight="1">
      <c r="A5" s="229" t="s">
        <v>162</v>
      </c>
      <c r="B5" s="229"/>
      <c r="C5" s="229"/>
      <c r="D5" s="229"/>
      <c r="E5" s="229"/>
      <c r="F5" s="239"/>
      <c r="G5" s="239"/>
    </row>
    <row r="6" spans="1:9" ht="23.25" customHeight="1">
      <c r="A6" s="236" t="s">
        <v>77</v>
      </c>
      <c r="B6" s="236"/>
      <c r="C6" s="236"/>
      <c r="D6" s="236"/>
      <c r="E6" s="236"/>
    </row>
    <row r="7" spans="1:9" ht="36" customHeight="1">
      <c r="A7" s="237" t="s">
        <v>19</v>
      </c>
      <c r="B7" s="238" t="s">
        <v>161</v>
      </c>
      <c r="C7" s="238"/>
      <c r="D7" s="214" t="s">
        <v>149</v>
      </c>
      <c r="E7" s="234" t="s">
        <v>20</v>
      </c>
    </row>
    <row r="8" spans="1:9" s="31" customFormat="1" ht="121.5" customHeight="1">
      <c r="A8" s="237"/>
      <c r="B8" s="110" t="s">
        <v>150</v>
      </c>
      <c r="C8" s="175" t="s">
        <v>159</v>
      </c>
      <c r="D8" s="215"/>
      <c r="E8" s="234"/>
    </row>
    <row r="9" spans="1:9" ht="32.25" customHeight="1">
      <c r="A9" s="36" t="s">
        <v>21</v>
      </c>
      <c r="B9" s="90"/>
      <c r="C9" s="90"/>
      <c r="D9" s="91"/>
      <c r="E9" s="93">
        <f t="shared" ref="E9:E22" si="0">SUM(B9:D9)</f>
        <v>0</v>
      </c>
      <c r="F9" s="32"/>
    </row>
    <row r="10" spans="1:9" ht="33.75" customHeight="1">
      <c r="A10" s="36" t="s">
        <v>22</v>
      </c>
      <c r="B10" s="92"/>
      <c r="C10" s="91"/>
      <c r="D10" s="91"/>
      <c r="E10" s="93">
        <f t="shared" si="0"/>
        <v>0</v>
      </c>
      <c r="F10" s="32"/>
    </row>
    <row r="11" spans="1:9" ht="24.75" customHeight="1">
      <c r="A11" s="36" t="s">
        <v>23</v>
      </c>
      <c r="B11" s="111">
        <v>6660.5999999999985</v>
      </c>
      <c r="C11" s="91"/>
      <c r="D11" s="91"/>
      <c r="E11" s="172">
        <f t="shared" si="0"/>
        <v>6660.5999999999985</v>
      </c>
      <c r="F11" s="32"/>
    </row>
    <row r="12" spans="1:9" ht="34.5" customHeight="1">
      <c r="A12" s="36" t="s">
        <v>24</v>
      </c>
      <c r="B12" s="92"/>
      <c r="C12" s="91"/>
      <c r="D12" s="91"/>
      <c r="E12" s="93">
        <f t="shared" si="0"/>
        <v>0</v>
      </c>
      <c r="F12" s="32"/>
    </row>
    <row r="13" spans="1:9" ht="24" customHeight="1">
      <c r="A13" s="36" t="s">
        <v>25</v>
      </c>
      <c r="B13" s="92"/>
      <c r="C13" s="92"/>
      <c r="D13" s="91"/>
      <c r="E13" s="93">
        <f t="shared" si="0"/>
        <v>0</v>
      </c>
      <c r="F13" s="32"/>
    </row>
    <row r="14" spans="1:9" ht="25.5" customHeight="1">
      <c r="A14" s="36" t="s">
        <v>26</v>
      </c>
      <c r="B14" s="91"/>
      <c r="C14" s="91"/>
      <c r="D14" s="91"/>
      <c r="E14" s="93">
        <f t="shared" si="0"/>
        <v>0</v>
      </c>
      <c r="F14" s="32"/>
      <c r="H14" s="30"/>
    </row>
    <row r="15" spans="1:9" ht="33" customHeight="1">
      <c r="A15" s="36" t="s">
        <v>27</v>
      </c>
      <c r="B15" s="91"/>
      <c r="C15" s="91"/>
      <c r="D15" s="91"/>
      <c r="E15" s="93">
        <f t="shared" si="0"/>
        <v>0</v>
      </c>
      <c r="F15" s="32"/>
      <c r="H15" s="30"/>
    </row>
    <row r="16" spans="1:9" ht="24.75" customHeight="1">
      <c r="A16" s="36" t="s">
        <v>28</v>
      </c>
      <c r="B16" s="92"/>
      <c r="C16" s="92"/>
      <c r="D16" s="90"/>
      <c r="E16" s="93">
        <f t="shared" si="0"/>
        <v>0</v>
      </c>
      <c r="F16" s="32"/>
    </row>
    <row r="17" spans="1:6" ht="24" customHeight="1">
      <c r="A17" s="36" t="s">
        <v>29</v>
      </c>
      <c r="B17" s="90"/>
      <c r="C17" s="90"/>
      <c r="D17" s="90"/>
      <c r="E17" s="93">
        <f t="shared" si="0"/>
        <v>0</v>
      </c>
      <c r="F17" s="32"/>
    </row>
    <row r="18" spans="1:6" ht="24.75" customHeight="1">
      <c r="A18" s="36" t="s">
        <v>30</v>
      </c>
      <c r="B18" s="90"/>
      <c r="C18" s="91"/>
      <c r="D18" s="91"/>
      <c r="E18" s="93">
        <f t="shared" si="0"/>
        <v>0</v>
      </c>
      <c r="F18" s="32"/>
    </row>
    <row r="19" spans="1:6" ht="50.25" customHeight="1">
      <c r="A19" s="36" t="s">
        <v>31</v>
      </c>
      <c r="B19" s="92"/>
      <c r="C19" s="177">
        <v>-2241.9041499999998</v>
      </c>
      <c r="D19" s="90"/>
      <c r="E19" s="93">
        <f t="shared" si="0"/>
        <v>-2241.9041499999998</v>
      </c>
      <c r="F19" s="32"/>
    </row>
    <row r="20" spans="1:6" ht="25.5" customHeight="1">
      <c r="A20" s="36" t="s">
        <v>32</v>
      </c>
      <c r="B20" s="111"/>
      <c r="C20" s="90"/>
      <c r="D20" s="91"/>
      <c r="E20" s="93">
        <f t="shared" si="0"/>
        <v>0</v>
      </c>
      <c r="F20" s="32"/>
    </row>
    <row r="21" spans="1:6" ht="22.5" customHeight="1">
      <c r="A21" s="36" t="s">
        <v>149</v>
      </c>
      <c r="B21" s="112"/>
      <c r="C21" s="83"/>
      <c r="D21" s="112">
        <v>232.405</v>
      </c>
      <c r="E21" s="172">
        <f t="shared" si="0"/>
        <v>232.405</v>
      </c>
      <c r="F21" s="32"/>
    </row>
    <row r="22" spans="1:6" ht="22.5" customHeight="1">
      <c r="A22" s="36" t="s">
        <v>20</v>
      </c>
      <c r="B22" s="171">
        <f t="shared" ref="B22:C22" si="1">SUM(B9:B20)</f>
        <v>6660.5999999999985</v>
      </c>
      <c r="C22" s="171">
        <f t="shared" si="1"/>
        <v>-2241.9041499999998</v>
      </c>
      <c r="D22" s="171">
        <f>SUM(D9:D21)</f>
        <v>232.405</v>
      </c>
      <c r="E22" s="172">
        <f t="shared" si="0"/>
        <v>4651.100849999998</v>
      </c>
    </row>
    <row r="25" spans="1:6" ht="23.1" customHeight="1">
      <c r="A25" s="33"/>
      <c r="B25" s="33"/>
      <c r="C25" s="33"/>
    </row>
    <row r="26" spans="1:6" ht="23.1" customHeight="1">
      <c r="D26" s="30"/>
    </row>
  </sheetData>
  <mergeCells count="9">
    <mergeCell ref="E7:E8"/>
    <mergeCell ref="D1:E1"/>
    <mergeCell ref="A2:E2"/>
    <mergeCell ref="D3:E3"/>
    <mergeCell ref="A6:E6"/>
    <mergeCell ref="A7:A8"/>
    <mergeCell ref="B7:C7"/>
    <mergeCell ref="D7:D8"/>
    <mergeCell ref="A5:G5"/>
  </mergeCells>
  <pageMargins left="0.70866141732283472" right="0.70866141732283472" top="0.74803149606299213" bottom="0.74803149606299213" header="0.31496062992125984" footer="0.31496062992125984"/>
  <pageSetup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9"/>
  <sheetViews>
    <sheetView view="pageBreakPreview" zoomScaleNormal="60" zoomScaleSheetLayoutView="100" workbookViewId="0">
      <selection activeCell="K58" sqref="K58"/>
    </sheetView>
  </sheetViews>
  <sheetFormatPr defaultRowHeight="23.1" customHeight="1" outlineLevelRow="1" outlineLevelCol="1"/>
  <cols>
    <col min="1" max="1" width="102.7109375" style="68" customWidth="1"/>
    <col min="2" max="3" width="23.140625" style="68" hidden="1" customWidth="1" outlineLevel="1"/>
    <col min="4" max="4" width="30" style="68" hidden="1" customWidth="1" outlineLevel="1"/>
    <col min="5" max="6" width="28.7109375" style="68" hidden="1" customWidth="1" outlineLevel="1"/>
    <col min="7" max="7" width="30" style="68" hidden="1" customWidth="1" outlineLevel="1"/>
    <col min="8" max="8" width="24.85546875" style="68" customWidth="1" collapsed="1"/>
    <col min="9" max="9" width="24.85546875" style="68" customWidth="1"/>
    <col min="10" max="10" width="24.5703125" style="68" customWidth="1"/>
    <col min="11" max="11" width="45.85546875" style="68" customWidth="1"/>
    <col min="12" max="20" width="9.28515625" style="68" customWidth="1"/>
    <col min="21" max="21" width="12.5703125" style="68" customWidth="1"/>
    <col min="22" max="16384" width="9.140625" style="68"/>
  </cols>
  <sheetData>
    <row r="1" spans="1:13" ht="30.75" customHeight="1">
      <c r="A1" s="241"/>
      <c r="B1" s="242"/>
      <c r="C1" s="242"/>
      <c r="D1" s="242"/>
      <c r="E1" s="242"/>
      <c r="F1" s="242"/>
      <c r="G1" s="242"/>
      <c r="H1" s="242"/>
      <c r="I1" s="242"/>
      <c r="J1" s="242"/>
      <c r="K1" s="181" t="s">
        <v>109</v>
      </c>
      <c r="L1" s="84"/>
      <c r="M1" s="84"/>
    </row>
    <row r="2" spans="1:13" ht="30.75" customHeight="1">
      <c r="A2" s="241" t="s">
        <v>167</v>
      </c>
      <c r="B2" s="242"/>
      <c r="C2" s="242"/>
      <c r="D2" s="242"/>
      <c r="E2" s="242"/>
      <c r="F2" s="242"/>
      <c r="G2" s="242"/>
      <c r="H2" s="242"/>
      <c r="I2" s="242"/>
      <c r="J2" s="242"/>
      <c r="K2" s="84"/>
      <c r="L2" s="84"/>
      <c r="M2" s="84"/>
    </row>
    <row r="3" spans="1:13" ht="12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84"/>
      <c r="L3" s="84"/>
      <c r="M3" s="84"/>
    </row>
    <row r="4" spans="1:13" ht="45" customHeight="1">
      <c r="A4" s="240" t="s">
        <v>118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3" ht="18.75" customHeight="1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3" ht="22.5" customHeight="1">
      <c r="A6" s="70" t="s">
        <v>19</v>
      </c>
      <c r="B6" s="37" t="s">
        <v>97</v>
      </c>
      <c r="C6" s="37" t="s">
        <v>97</v>
      </c>
      <c r="D6" s="37" t="s">
        <v>128</v>
      </c>
      <c r="E6" s="37" t="s">
        <v>131</v>
      </c>
      <c r="F6" s="37" t="s">
        <v>132</v>
      </c>
      <c r="G6" s="37" t="s">
        <v>134</v>
      </c>
      <c r="H6" s="37" t="s">
        <v>141</v>
      </c>
      <c r="I6" s="37" t="s">
        <v>166</v>
      </c>
      <c r="J6" s="37" t="s">
        <v>135</v>
      </c>
    </row>
    <row r="7" spans="1:13" ht="27" customHeight="1">
      <c r="A7" s="71" t="s">
        <v>21</v>
      </c>
      <c r="B7" s="34">
        <f t="shared" ref="B7:J7" si="0">B8+B10+B11+B12+B14+B15+B9</f>
        <v>97031.425000000003</v>
      </c>
      <c r="C7" s="34">
        <f t="shared" ref="C7" si="1">C8+C10+C11+C12+C14+C15+C9</f>
        <v>101397.47100000001</v>
      </c>
      <c r="D7" s="34">
        <f t="shared" si="0"/>
        <v>123471.08900000001</v>
      </c>
      <c r="E7" s="34">
        <f t="shared" si="0"/>
        <v>123841.46799999999</v>
      </c>
      <c r="F7" s="34">
        <f t="shared" si="0"/>
        <v>143251.185</v>
      </c>
      <c r="G7" s="34">
        <f t="shared" si="0"/>
        <v>144443.87</v>
      </c>
      <c r="H7" s="34">
        <f t="shared" si="0"/>
        <v>159918.57800000001</v>
      </c>
      <c r="I7" s="34">
        <f t="shared" si="0"/>
        <v>154053.98345</v>
      </c>
      <c r="J7" s="34">
        <f t="shared" si="0"/>
        <v>-5864.5945500000098</v>
      </c>
      <c r="K7" s="64"/>
    </row>
    <row r="8" spans="1:13" ht="36.75" customHeight="1">
      <c r="A8" s="72" t="s">
        <v>41</v>
      </c>
      <c r="B8" s="61">
        <v>2451.4</v>
      </c>
      <c r="C8" s="28">
        <v>2451.4</v>
      </c>
      <c r="D8" s="28">
        <v>2451.4</v>
      </c>
      <c r="E8" s="61">
        <v>2451.4</v>
      </c>
      <c r="F8" s="61">
        <v>2451.4</v>
      </c>
      <c r="G8" s="28">
        <v>2576.14</v>
      </c>
      <c r="H8" s="195">
        <v>3143.848</v>
      </c>
      <c r="I8" s="206">
        <v>3685.3112099999998</v>
      </c>
      <c r="J8" s="195">
        <f>I8-H8</f>
        <v>541.46320999999989</v>
      </c>
      <c r="K8" s="64"/>
    </row>
    <row r="9" spans="1:13" ht="40.5" customHeight="1">
      <c r="A9" s="72" t="s">
        <v>96</v>
      </c>
      <c r="B9" s="61">
        <v>1371.672</v>
      </c>
      <c r="C9" s="28">
        <v>1371.672</v>
      </c>
      <c r="D9" s="28">
        <v>1371.672</v>
      </c>
      <c r="E9" s="61">
        <v>1504.8720000000001</v>
      </c>
      <c r="F9" s="61">
        <v>1504.8720000000001</v>
      </c>
      <c r="G9" s="28">
        <v>1504.8720000000001</v>
      </c>
      <c r="H9" s="195">
        <v>1504.8720000000001</v>
      </c>
      <c r="I9" s="206">
        <v>1596.3176100000001</v>
      </c>
      <c r="J9" s="195">
        <f t="shared" ref="J9:J30" si="2">I9-H9</f>
        <v>91.445609999999988</v>
      </c>
      <c r="K9" s="64"/>
    </row>
    <row r="10" spans="1:13" ht="57.75" customHeight="1">
      <c r="A10" s="72" t="s">
        <v>63</v>
      </c>
      <c r="B10" s="61">
        <v>21170</v>
      </c>
      <c r="C10" s="28">
        <v>21170</v>
      </c>
      <c r="D10" s="28">
        <v>21832.361000000001</v>
      </c>
      <c r="E10" s="28">
        <v>21835.258999999998</v>
      </c>
      <c r="F10" s="28">
        <v>21835.258999999998</v>
      </c>
      <c r="G10" s="28">
        <v>22561.062999999998</v>
      </c>
      <c r="H10" s="195">
        <v>24716.143</v>
      </c>
      <c r="I10" s="206">
        <v>23532.295699999999</v>
      </c>
      <c r="J10" s="195">
        <f t="shared" si="2"/>
        <v>-1183.8473000000013</v>
      </c>
      <c r="K10" s="64"/>
    </row>
    <row r="11" spans="1:13" ht="24.75" hidden="1" customHeight="1" outlineLevel="1">
      <c r="A11" s="72" t="s">
        <v>64</v>
      </c>
      <c r="B11" s="28"/>
      <c r="C11" s="28"/>
      <c r="D11" s="28"/>
      <c r="E11" s="28"/>
      <c r="F11" s="28"/>
      <c r="G11" s="28"/>
      <c r="H11" s="195"/>
      <c r="I11" s="195"/>
      <c r="J11" s="195">
        <f t="shared" si="2"/>
        <v>0</v>
      </c>
      <c r="K11" s="64"/>
    </row>
    <row r="12" spans="1:13" ht="41.25" customHeight="1" collapsed="1">
      <c r="A12" s="72" t="s">
        <v>65</v>
      </c>
      <c r="B12" s="61">
        <v>13749.793</v>
      </c>
      <c r="C12" s="28">
        <v>13749.793</v>
      </c>
      <c r="D12" s="28">
        <v>13849.793</v>
      </c>
      <c r="E12" s="28">
        <v>13849.793</v>
      </c>
      <c r="F12" s="28">
        <v>13873.753000000001</v>
      </c>
      <c r="G12" s="28">
        <v>14203.837</v>
      </c>
      <c r="H12" s="195">
        <v>16614.309000000001</v>
      </c>
      <c r="I12" s="207">
        <v>16587.492259999999</v>
      </c>
      <c r="J12" s="195">
        <f t="shared" si="2"/>
        <v>-26.816740000002028</v>
      </c>
      <c r="K12" s="64"/>
    </row>
    <row r="13" spans="1:13" ht="32.450000000000003" customHeight="1" outlineLevel="1">
      <c r="A13" s="72" t="s">
        <v>66</v>
      </c>
      <c r="B13" s="28"/>
      <c r="C13" s="28"/>
      <c r="D13" s="28"/>
      <c r="E13" s="28"/>
      <c r="F13" s="28"/>
      <c r="G13" s="28"/>
      <c r="H13" s="195"/>
      <c r="I13" s="195"/>
      <c r="J13" s="195">
        <f t="shared" si="2"/>
        <v>0</v>
      </c>
      <c r="K13" s="64"/>
    </row>
    <row r="14" spans="1:13" ht="27" customHeight="1">
      <c r="A14" s="72" t="s">
        <v>67</v>
      </c>
      <c r="B14" s="61">
        <v>300</v>
      </c>
      <c r="C14" s="28">
        <v>300</v>
      </c>
      <c r="D14" s="28">
        <v>300</v>
      </c>
      <c r="E14" s="28">
        <v>370.59399999999999</v>
      </c>
      <c r="F14" s="28">
        <v>640.64800000000002</v>
      </c>
      <c r="G14" s="28">
        <v>266.505</v>
      </c>
      <c r="H14" s="195">
        <v>191.67699999999999</v>
      </c>
      <c r="I14" s="195">
        <v>0</v>
      </c>
      <c r="J14" s="195">
        <f t="shared" si="2"/>
        <v>-191.67699999999999</v>
      </c>
      <c r="K14" s="64"/>
    </row>
    <row r="15" spans="1:13" ht="26.25" customHeight="1">
      <c r="A15" s="72" t="s">
        <v>68</v>
      </c>
      <c r="B15" s="61">
        <v>57988.56</v>
      </c>
      <c r="C15" s="28">
        <v>62354.606</v>
      </c>
      <c r="D15" s="28">
        <v>83665.862999999998</v>
      </c>
      <c r="E15" s="28">
        <v>83829.55</v>
      </c>
      <c r="F15" s="28">
        <v>102945.253</v>
      </c>
      <c r="G15" s="28">
        <v>103331.45299999999</v>
      </c>
      <c r="H15" s="195">
        <v>113747.72900000001</v>
      </c>
      <c r="I15" s="208">
        <v>108652.56667</v>
      </c>
      <c r="J15" s="195">
        <f t="shared" si="2"/>
        <v>-5095.1623300000065</v>
      </c>
      <c r="K15" s="64"/>
    </row>
    <row r="16" spans="1:13" ht="45" customHeight="1">
      <c r="A16" s="71" t="s">
        <v>22</v>
      </c>
      <c r="B16" s="58">
        <f t="shared" ref="B16:J16" si="3">SUM(B17)</f>
        <v>4556.8</v>
      </c>
      <c r="C16" s="58">
        <f t="shared" si="3"/>
        <v>4556.8</v>
      </c>
      <c r="D16" s="58">
        <f t="shared" si="3"/>
        <v>4645.2</v>
      </c>
      <c r="E16" s="58">
        <f t="shared" si="3"/>
        <v>4645.2</v>
      </c>
      <c r="F16" s="58">
        <f t="shared" si="3"/>
        <v>4645.2</v>
      </c>
      <c r="G16" s="58">
        <f t="shared" si="3"/>
        <v>4645.2</v>
      </c>
      <c r="H16" s="58">
        <f t="shared" si="3"/>
        <v>4646.0050000000001</v>
      </c>
      <c r="I16" s="58">
        <f t="shared" si="3"/>
        <v>4969.0519999999997</v>
      </c>
      <c r="J16" s="58">
        <f t="shared" si="3"/>
        <v>323.04699999999957</v>
      </c>
      <c r="K16" s="64"/>
    </row>
    <row r="17" spans="1:13" ht="39.75" customHeight="1">
      <c r="A17" s="73" t="s">
        <v>92</v>
      </c>
      <c r="B17" s="61">
        <v>4556.8</v>
      </c>
      <c r="C17" s="28">
        <v>4556.8</v>
      </c>
      <c r="D17" s="28">
        <v>4645.2</v>
      </c>
      <c r="E17" s="28">
        <v>4645.2</v>
      </c>
      <c r="F17" s="28">
        <v>4645.2</v>
      </c>
      <c r="G17" s="28">
        <v>4645.2</v>
      </c>
      <c r="H17" s="195">
        <v>4646.0050000000001</v>
      </c>
      <c r="I17" s="195">
        <v>4969.0519999999997</v>
      </c>
      <c r="J17" s="195">
        <f t="shared" si="2"/>
        <v>323.04699999999957</v>
      </c>
      <c r="K17" s="64"/>
    </row>
    <row r="18" spans="1:13" ht="25.9" customHeight="1">
      <c r="A18" s="71" t="s">
        <v>23</v>
      </c>
      <c r="B18" s="34">
        <f t="shared" ref="B18:J18" si="4">SUM(B19:B23)</f>
        <v>59483.212999999996</v>
      </c>
      <c r="C18" s="34">
        <f t="shared" ref="C18" si="5">SUM(C19:C23)</f>
        <v>51403.837999999996</v>
      </c>
      <c r="D18" s="34">
        <f t="shared" si="4"/>
        <v>55548.434999999998</v>
      </c>
      <c r="E18" s="34">
        <f t="shared" si="4"/>
        <v>60543.862000000001</v>
      </c>
      <c r="F18" s="34">
        <f t="shared" si="4"/>
        <v>65746.260999999999</v>
      </c>
      <c r="G18" s="34">
        <f t="shared" si="4"/>
        <v>66174.792000000001</v>
      </c>
      <c r="H18" s="34">
        <f t="shared" si="4"/>
        <v>67842.164000000004</v>
      </c>
      <c r="I18" s="34">
        <f t="shared" si="4"/>
        <v>59977.788260000001</v>
      </c>
      <c r="J18" s="34">
        <f t="shared" si="4"/>
        <v>-7864.3757400000013</v>
      </c>
      <c r="K18" s="64"/>
    </row>
    <row r="19" spans="1:13" ht="24" customHeight="1">
      <c r="A19" s="73" t="s">
        <v>69</v>
      </c>
      <c r="B19" s="61">
        <v>5353.8059999999996</v>
      </c>
      <c r="C19" s="28">
        <v>5353.8059999999996</v>
      </c>
      <c r="D19" s="28">
        <v>6244.7190000000001</v>
      </c>
      <c r="E19" s="28">
        <v>6244.7190000000001</v>
      </c>
      <c r="F19" s="28">
        <v>6447.1180000000004</v>
      </c>
      <c r="G19" s="28">
        <v>6595.58</v>
      </c>
      <c r="H19" s="195">
        <v>6544.4719999999998</v>
      </c>
      <c r="I19" s="197">
        <v>5819.3528299999998</v>
      </c>
      <c r="J19" s="195">
        <f t="shared" si="2"/>
        <v>-725.11916999999994</v>
      </c>
      <c r="K19" s="64"/>
    </row>
    <row r="20" spans="1:13" ht="23.65" customHeight="1">
      <c r="A20" s="73" t="s">
        <v>70</v>
      </c>
      <c r="B20" s="61">
        <v>1000</v>
      </c>
      <c r="C20" s="28">
        <v>1000</v>
      </c>
      <c r="D20" s="28">
        <v>1000</v>
      </c>
      <c r="E20" s="28">
        <v>1000</v>
      </c>
      <c r="F20" s="28">
        <v>1000</v>
      </c>
      <c r="G20" s="28">
        <v>1000</v>
      </c>
      <c r="H20" s="195">
        <v>1000</v>
      </c>
      <c r="I20" s="197">
        <v>677.69</v>
      </c>
      <c r="J20" s="195">
        <f t="shared" si="2"/>
        <v>-322.30999999999995</v>
      </c>
      <c r="K20" s="64"/>
    </row>
    <row r="21" spans="1:13" ht="22.9" customHeight="1">
      <c r="A21" s="73" t="s">
        <v>42</v>
      </c>
      <c r="B21" s="61">
        <v>12633.35</v>
      </c>
      <c r="C21" s="28">
        <v>12633.35</v>
      </c>
      <c r="D21" s="28">
        <v>12633.35</v>
      </c>
      <c r="E21" s="28">
        <v>12633.35</v>
      </c>
      <c r="F21" s="28">
        <v>12633.35</v>
      </c>
      <c r="G21" s="28">
        <v>12633.35</v>
      </c>
      <c r="H21" s="195">
        <v>12633.35</v>
      </c>
      <c r="I21" s="197">
        <v>12580.22819</v>
      </c>
      <c r="J21" s="195">
        <f t="shared" si="2"/>
        <v>-53.121810000000551</v>
      </c>
      <c r="K21" s="64"/>
    </row>
    <row r="22" spans="1:13" ht="27" customHeight="1">
      <c r="A22" s="73" t="s">
        <v>43</v>
      </c>
      <c r="B22" s="61">
        <v>31588.958999999999</v>
      </c>
      <c r="C22" s="28">
        <v>23509.583999999999</v>
      </c>
      <c r="D22" s="28">
        <v>26567.703000000001</v>
      </c>
      <c r="E22" s="28">
        <v>31035.852999999999</v>
      </c>
      <c r="F22" s="28">
        <v>36035.853000000003</v>
      </c>
      <c r="G22" s="28">
        <v>36196.362999999998</v>
      </c>
      <c r="H22" s="195">
        <v>37740.843000000001</v>
      </c>
      <c r="I22" s="197">
        <v>32946.48906</v>
      </c>
      <c r="J22" s="195">
        <f t="shared" si="2"/>
        <v>-4794.3539400000009</v>
      </c>
      <c r="K22" s="64"/>
    </row>
    <row r="23" spans="1:13" ht="26.65" customHeight="1">
      <c r="A23" s="73" t="s">
        <v>44</v>
      </c>
      <c r="B23" s="61">
        <v>8907.098</v>
      </c>
      <c r="C23" s="28">
        <v>8907.098</v>
      </c>
      <c r="D23" s="28">
        <v>9102.6630000000005</v>
      </c>
      <c r="E23" s="28">
        <v>9629.94</v>
      </c>
      <c r="F23" s="28">
        <v>9629.94</v>
      </c>
      <c r="G23" s="28">
        <v>9749.4989999999998</v>
      </c>
      <c r="H23" s="195">
        <v>9923.4989999999998</v>
      </c>
      <c r="I23" s="197">
        <v>7954.0281799999993</v>
      </c>
      <c r="J23" s="195">
        <f t="shared" si="2"/>
        <v>-1969.4708200000005</v>
      </c>
      <c r="K23" s="64"/>
    </row>
    <row r="24" spans="1:13" ht="26.65" customHeight="1">
      <c r="A24" s="71" t="s">
        <v>24</v>
      </c>
      <c r="B24" s="62">
        <f t="shared" ref="B24:J24" si="6">SUM(B26:B28)</f>
        <v>27291.381000000001</v>
      </c>
      <c r="C24" s="34">
        <f t="shared" ref="C24" si="7">SUM(C26:C28)</f>
        <v>31004.714</v>
      </c>
      <c r="D24" s="34">
        <f t="shared" si="6"/>
        <v>95395.86</v>
      </c>
      <c r="E24" s="34">
        <f t="shared" si="6"/>
        <v>102996.333</v>
      </c>
      <c r="F24" s="34">
        <f t="shared" si="6"/>
        <v>44364.931999999993</v>
      </c>
      <c r="G24" s="34">
        <f t="shared" si="6"/>
        <v>47985.63</v>
      </c>
      <c r="H24" s="34">
        <f t="shared" si="6"/>
        <v>49566.264999999999</v>
      </c>
      <c r="I24" s="34">
        <f t="shared" si="6"/>
        <v>37849.948839999997</v>
      </c>
      <c r="J24" s="34">
        <f t="shared" si="6"/>
        <v>-11716.316159999998</v>
      </c>
      <c r="K24" s="64"/>
    </row>
    <row r="25" spans="1:13" ht="26.25" customHeight="1">
      <c r="A25" s="74" t="s">
        <v>81</v>
      </c>
      <c r="B25" s="28"/>
      <c r="C25" s="28"/>
      <c r="D25" s="75"/>
      <c r="E25" s="75"/>
      <c r="F25" s="75"/>
      <c r="G25" s="75"/>
      <c r="H25" s="75"/>
      <c r="I25" s="198"/>
      <c r="J25" s="195">
        <f t="shared" si="2"/>
        <v>0</v>
      </c>
      <c r="K25" s="64"/>
    </row>
    <row r="26" spans="1:13" ht="23.25" customHeight="1">
      <c r="A26" s="73" t="s">
        <v>45</v>
      </c>
      <c r="B26" s="61">
        <v>12173.49</v>
      </c>
      <c r="C26" s="28">
        <v>12173.49</v>
      </c>
      <c r="D26" s="28">
        <v>79151.225999999995</v>
      </c>
      <c r="E26" s="28">
        <v>86751.225999999995</v>
      </c>
      <c r="F26" s="28">
        <v>27731.626</v>
      </c>
      <c r="G26" s="28">
        <v>31231.626</v>
      </c>
      <c r="H26" s="28">
        <v>32811.625999999997</v>
      </c>
      <c r="I26" s="199">
        <v>23540.231879999999</v>
      </c>
      <c r="J26" s="195">
        <f t="shared" si="2"/>
        <v>-9271.3941199999972</v>
      </c>
      <c r="K26" s="64"/>
    </row>
    <row r="27" spans="1:13" ht="22.5" customHeight="1" outlineLevel="1">
      <c r="A27" s="73" t="s">
        <v>46</v>
      </c>
      <c r="B27" s="61">
        <v>9221.3269999999993</v>
      </c>
      <c r="C27" s="28">
        <v>12934.66</v>
      </c>
      <c r="D27" s="28">
        <v>10348.07</v>
      </c>
      <c r="E27" s="28">
        <v>10348.07</v>
      </c>
      <c r="F27" s="28">
        <v>10648.07</v>
      </c>
      <c r="G27" s="28">
        <v>10648.07</v>
      </c>
      <c r="H27" s="28">
        <v>10648.07</v>
      </c>
      <c r="I27" s="200">
        <v>8952.9383699999998</v>
      </c>
      <c r="J27" s="195">
        <f t="shared" si="2"/>
        <v>-1695.1316299999999</v>
      </c>
      <c r="K27" s="64"/>
    </row>
    <row r="28" spans="1:13" ht="26.25" customHeight="1">
      <c r="A28" s="73" t="s">
        <v>94</v>
      </c>
      <c r="B28" s="61">
        <v>5896.5640000000003</v>
      </c>
      <c r="C28" s="28">
        <v>5896.5640000000003</v>
      </c>
      <c r="D28" s="28">
        <v>5896.5640000000003</v>
      </c>
      <c r="E28" s="28">
        <v>5897.0370000000003</v>
      </c>
      <c r="F28" s="28">
        <v>5985.2359999999999</v>
      </c>
      <c r="G28" s="28">
        <v>6105.9340000000002</v>
      </c>
      <c r="H28" s="28">
        <v>6106.5690000000004</v>
      </c>
      <c r="I28" s="201">
        <v>5356.7785899999999</v>
      </c>
      <c r="J28" s="195">
        <f t="shared" si="2"/>
        <v>-749.79041000000052</v>
      </c>
      <c r="K28" s="64"/>
    </row>
    <row r="29" spans="1:13" ht="30.75" customHeight="1">
      <c r="A29" s="76" t="s">
        <v>108</v>
      </c>
      <c r="B29" s="63">
        <f>B30</f>
        <v>0</v>
      </c>
      <c r="C29" s="63">
        <f>C30</f>
        <v>0</v>
      </c>
      <c r="D29" s="77"/>
      <c r="E29" s="77">
        <v>0</v>
      </c>
      <c r="F29" s="77">
        <v>0</v>
      </c>
      <c r="G29" s="77"/>
      <c r="H29" s="77"/>
      <c r="I29" s="196"/>
      <c r="J29" s="77">
        <v>0</v>
      </c>
      <c r="K29" s="64"/>
    </row>
    <row r="30" spans="1:13" ht="28.5" customHeight="1">
      <c r="A30" s="73" t="s">
        <v>107</v>
      </c>
      <c r="B30" s="28"/>
      <c r="C30" s="28"/>
      <c r="D30" s="78"/>
      <c r="E30" s="78"/>
      <c r="F30" s="78"/>
      <c r="G30" s="78"/>
      <c r="H30" s="78"/>
      <c r="I30" s="78"/>
      <c r="J30" s="195">
        <f t="shared" si="2"/>
        <v>0</v>
      </c>
      <c r="K30" s="64"/>
    </row>
    <row r="31" spans="1:13" ht="27" customHeight="1">
      <c r="A31" s="71" t="s">
        <v>26</v>
      </c>
      <c r="B31" s="62">
        <f t="shared" ref="B31:J31" si="8">SUM(B32:B37)</f>
        <v>550773.63199999998</v>
      </c>
      <c r="C31" s="34">
        <f t="shared" ref="C31" si="9">SUM(C32:C37)</f>
        <v>550773.63199999998</v>
      </c>
      <c r="D31" s="34">
        <f t="shared" si="8"/>
        <v>595479.99300000002</v>
      </c>
      <c r="E31" s="34">
        <f t="shared" si="8"/>
        <v>645794.31500000006</v>
      </c>
      <c r="F31" s="34">
        <f t="shared" si="8"/>
        <v>674476.25300000003</v>
      </c>
      <c r="G31" s="34">
        <f t="shared" si="8"/>
        <v>714696.99300000002</v>
      </c>
      <c r="H31" s="34">
        <f t="shared" si="8"/>
        <v>738043.25899999996</v>
      </c>
      <c r="I31" s="34">
        <f t="shared" si="8"/>
        <v>682220.70901000011</v>
      </c>
      <c r="J31" s="34">
        <f t="shared" si="8"/>
        <v>-55822.54999</v>
      </c>
      <c r="K31" s="64"/>
      <c r="M31" s="79"/>
    </row>
    <row r="32" spans="1:13" ht="27" customHeight="1">
      <c r="A32" s="73" t="s">
        <v>47</v>
      </c>
      <c r="B32" s="61">
        <v>123367.96</v>
      </c>
      <c r="C32" s="28">
        <v>123367.96</v>
      </c>
      <c r="D32" s="28">
        <v>127922.769</v>
      </c>
      <c r="E32" s="28">
        <v>138303.77100000001</v>
      </c>
      <c r="F32" s="28">
        <v>146576.10500000001</v>
      </c>
      <c r="G32" s="28">
        <v>162005.99299999999</v>
      </c>
      <c r="H32" s="28">
        <v>164713.405</v>
      </c>
      <c r="I32" s="202">
        <v>156526.11119999998</v>
      </c>
      <c r="J32" s="195">
        <f>I32-H32</f>
        <v>-8187.293800000014</v>
      </c>
      <c r="K32" s="64"/>
      <c r="M32" s="79"/>
    </row>
    <row r="33" spans="1:13" ht="26.25" customHeight="1">
      <c r="A33" s="73" t="s">
        <v>48</v>
      </c>
      <c r="B33" s="61">
        <v>321127.74</v>
      </c>
      <c r="C33" s="28">
        <v>321127.74</v>
      </c>
      <c r="D33" s="28">
        <v>347796.90100000001</v>
      </c>
      <c r="E33" s="28">
        <v>382986.50900000002</v>
      </c>
      <c r="F33" s="28">
        <v>402960.83100000001</v>
      </c>
      <c r="G33" s="28">
        <v>421313.28200000001</v>
      </c>
      <c r="H33" s="28">
        <v>430604.69799999997</v>
      </c>
      <c r="I33" s="202">
        <v>398220.13439999998</v>
      </c>
      <c r="J33" s="195">
        <f t="shared" ref="J33:J40" si="10">I33-H33</f>
        <v>-32384.563599999994</v>
      </c>
      <c r="K33" s="64"/>
      <c r="M33" s="79"/>
    </row>
    <row r="34" spans="1:13" ht="24.75" customHeight="1">
      <c r="A34" s="73" t="s">
        <v>49</v>
      </c>
      <c r="B34" s="61">
        <v>68601.148000000001</v>
      </c>
      <c r="C34" s="28">
        <v>68601.148000000001</v>
      </c>
      <c r="D34" s="28">
        <v>80365.267000000007</v>
      </c>
      <c r="E34" s="28">
        <v>83848.566999999995</v>
      </c>
      <c r="F34" s="28">
        <v>83848.566999999995</v>
      </c>
      <c r="G34" s="28">
        <v>89257.414000000004</v>
      </c>
      <c r="H34" s="28">
        <v>100460.652</v>
      </c>
      <c r="I34" s="202">
        <v>83854.460860000007</v>
      </c>
      <c r="J34" s="195">
        <f t="shared" si="10"/>
        <v>-16606.191139999995</v>
      </c>
      <c r="K34" s="80"/>
      <c r="M34" s="79"/>
    </row>
    <row r="35" spans="1:13" ht="27.75" customHeight="1">
      <c r="A35" s="73" t="s">
        <v>106</v>
      </c>
      <c r="B35" s="61">
        <v>50</v>
      </c>
      <c r="C35" s="28">
        <v>50</v>
      </c>
      <c r="D35" s="28">
        <v>100</v>
      </c>
      <c r="E35" s="28">
        <v>100</v>
      </c>
      <c r="F35" s="28">
        <v>80</v>
      </c>
      <c r="G35" s="28">
        <v>98</v>
      </c>
      <c r="H35" s="28">
        <v>228</v>
      </c>
      <c r="I35" s="202">
        <v>220.68</v>
      </c>
      <c r="J35" s="195">
        <f t="shared" si="10"/>
        <v>-7.3199999999999932</v>
      </c>
      <c r="K35" s="64"/>
      <c r="M35" s="79"/>
    </row>
    <row r="36" spans="1:13" ht="26.65" customHeight="1">
      <c r="A36" s="73" t="s">
        <v>50</v>
      </c>
      <c r="B36" s="61">
        <v>1984</v>
      </c>
      <c r="C36" s="28">
        <v>1984</v>
      </c>
      <c r="D36" s="28">
        <v>2510.5</v>
      </c>
      <c r="E36" s="28">
        <v>3566.5</v>
      </c>
      <c r="F36" s="28">
        <v>3566.5</v>
      </c>
      <c r="G36" s="28">
        <v>4216.5</v>
      </c>
      <c r="H36" s="28">
        <v>4216.7</v>
      </c>
      <c r="I36" s="202">
        <v>3634.7211200000002</v>
      </c>
      <c r="J36" s="195">
        <f t="shared" si="10"/>
        <v>-581.97887999999966</v>
      </c>
      <c r="K36" s="64"/>
      <c r="M36" s="79"/>
    </row>
    <row r="37" spans="1:13" ht="25.5" customHeight="1">
      <c r="A37" s="73" t="s">
        <v>51</v>
      </c>
      <c r="B37" s="61">
        <v>35642.784</v>
      </c>
      <c r="C37" s="28">
        <v>35642.784</v>
      </c>
      <c r="D37" s="28">
        <v>36784.555999999997</v>
      </c>
      <c r="E37" s="28">
        <v>36988.968000000001</v>
      </c>
      <c r="F37" s="28">
        <v>37444.25</v>
      </c>
      <c r="G37" s="28">
        <v>37805.803999999996</v>
      </c>
      <c r="H37" s="28">
        <v>37819.803999999996</v>
      </c>
      <c r="I37" s="202">
        <v>39764.601430000002</v>
      </c>
      <c r="J37" s="195">
        <f t="shared" si="10"/>
        <v>1944.797430000006</v>
      </c>
      <c r="K37" s="64"/>
      <c r="M37" s="79"/>
    </row>
    <row r="38" spans="1:13" ht="42" customHeight="1">
      <c r="A38" s="71" t="s">
        <v>27</v>
      </c>
      <c r="B38" s="58">
        <f t="shared" ref="B38:J38" si="11">SUM(B39:B40)</f>
        <v>88698.081999999995</v>
      </c>
      <c r="C38" s="58">
        <f t="shared" ref="C38" si="12">SUM(C39:C40)</f>
        <v>88698.081999999995</v>
      </c>
      <c r="D38" s="58">
        <f t="shared" si="11"/>
        <v>93941.434999999998</v>
      </c>
      <c r="E38" s="58">
        <f t="shared" si="11"/>
        <v>104268.542</v>
      </c>
      <c r="F38" s="58">
        <f t="shared" si="11"/>
        <v>103469.00200000001</v>
      </c>
      <c r="G38" s="58">
        <f t="shared" si="11"/>
        <v>105785.29399999999</v>
      </c>
      <c r="H38" s="58">
        <f t="shared" si="11"/>
        <v>122262.09299999999</v>
      </c>
      <c r="I38" s="58">
        <f t="shared" si="11"/>
        <v>110420.36079999999</v>
      </c>
      <c r="J38" s="58">
        <f t="shared" si="11"/>
        <v>-11841.732199999999</v>
      </c>
      <c r="K38" s="64"/>
      <c r="M38" s="79"/>
    </row>
    <row r="39" spans="1:13" ht="27.75" customHeight="1">
      <c r="A39" s="73" t="s">
        <v>52</v>
      </c>
      <c r="B39" s="61">
        <v>86846.182000000001</v>
      </c>
      <c r="C39" s="28">
        <v>86846.182000000001</v>
      </c>
      <c r="D39" s="28">
        <v>91817.794999999998</v>
      </c>
      <c r="E39" s="28">
        <v>102144.458</v>
      </c>
      <c r="F39" s="28">
        <v>101344.91800000001</v>
      </c>
      <c r="G39" s="28">
        <v>103657.76</v>
      </c>
      <c r="H39" s="28">
        <v>119877.208</v>
      </c>
      <c r="I39" s="203">
        <v>108144.75073</v>
      </c>
      <c r="J39" s="195">
        <f t="shared" si="10"/>
        <v>-11732.457269999999</v>
      </c>
      <c r="K39" s="81"/>
      <c r="M39" s="79"/>
    </row>
    <row r="40" spans="1:13" ht="27" customHeight="1">
      <c r="A40" s="73" t="s">
        <v>53</v>
      </c>
      <c r="B40" s="28">
        <v>1851.9</v>
      </c>
      <c r="C40" s="28">
        <v>1851.9</v>
      </c>
      <c r="D40" s="28">
        <v>2123.64</v>
      </c>
      <c r="E40" s="28">
        <v>2124.0839999999998</v>
      </c>
      <c r="F40" s="28">
        <v>2124.0839999999998</v>
      </c>
      <c r="G40" s="28">
        <v>2127.5340000000001</v>
      </c>
      <c r="H40" s="28">
        <v>2384.8850000000002</v>
      </c>
      <c r="I40" s="203">
        <v>2275.6100699999997</v>
      </c>
      <c r="J40" s="195">
        <f t="shared" si="10"/>
        <v>-109.2749300000005</v>
      </c>
      <c r="K40" s="64"/>
      <c r="M40" s="79"/>
    </row>
    <row r="41" spans="1:13" ht="29.25" customHeight="1">
      <c r="A41" s="71" t="s">
        <v>28</v>
      </c>
      <c r="B41" s="71"/>
      <c r="C41" s="82"/>
      <c r="D41" s="82"/>
      <c r="E41" s="82">
        <v>0</v>
      </c>
      <c r="F41" s="82">
        <v>0</v>
      </c>
      <c r="G41" s="82"/>
      <c r="H41" s="82"/>
      <c r="I41" s="82"/>
      <c r="J41" s="82">
        <v>0</v>
      </c>
      <c r="K41" s="64"/>
    </row>
    <row r="42" spans="1:13" ht="30" customHeight="1">
      <c r="A42" s="73" t="s">
        <v>54</v>
      </c>
      <c r="B42" s="73"/>
      <c r="C42" s="78"/>
      <c r="D42" s="78"/>
      <c r="E42" s="78"/>
      <c r="F42" s="78"/>
      <c r="G42" s="78"/>
      <c r="H42" s="78"/>
      <c r="I42" s="78"/>
      <c r="J42" s="28">
        <f t="shared" ref="J42" si="13">H42-G42</f>
        <v>0</v>
      </c>
      <c r="K42" s="64"/>
    </row>
    <row r="43" spans="1:13" ht="30" hidden="1" customHeight="1" outlineLevel="1">
      <c r="A43" s="73" t="s">
        <v>55</v>
      </c>
      <c r="B43" s="73"/>
      <c r="C43" s="78"/>
      <c r="D43" s="78"/>
      <c r="E43" s="78"/>
      <c r="F43" s="78"/>
      <c r="G43" s="78"/>
      <c r="H43" s="78"/>
      <c r="I43" s="78"/>
      <c r="J43" s="78"/>
      <c r="K43" s="64"/>
    </row>
    <row r="44" spans="1:13" ht="34.15" customHeight="1" collapsed="1">
      <c r="A44" s="71" t="s">
        <v>29</v>
      </c>
      <c r="B44" s="65">
        <f t="shared" ref="B44:J44" si="14">SUM(B45:B48)</f>
        <v>24809.124</v>
      </c>
      <c r="C44" s="58">
        <f t="shared" ref="C44" si="15">SUM(C45:C48)</f>
        <v>24809.124</v>
      </c>
      <c r="D44" s="58">
        <f t="shared" si="14"/>
        <v>28510.404000000002</v>
      </c>
      <c r="E44" s="58">
        <f t="shared" si="14"/>
        <v>28339.81</v>
      </c>
      <c r="F44" s="58">
        <f t="shared" si="14"/>
        <v>40519.027999999998</v>
      </c>
      <c r="G44" s="58">
        <f t="shared" si="14"/>
        <v>41031.248</v>
      </c>
      <c r="H44" s="58">
        <f t="shared" si="14"/>
        <v>41389.448000000004</v>
      </c>
      <c r="I44" s="58">
        <f t="shared" si="14"/>
        <v>40710.011509999997</v>
      </c>
      <c r="J44" s="58">
        <f t="shared" si="14"/>
        <v>-679.43648999999925</v>
      </c>
      <c r="K44" s="64"/>
    </row>
    <row r="45" spans="1:13" ht="28.15" customHeight="1">
      <c r="A45" s="73" t="s">
        <v>56</v>
      </c>
      <c r="B45" s="61">
        <v>581.76</v>
      </c>
      <c r="C45" s="28">
        <v>581.76</v>
      </c>
      <c r="D45" s="28">
        <v>581.76</v>
      </c>
      <c r="E45" s="28">
        <v>581.76</v>
      </c>
      <c r="F45" s="28">
        <v>581.76</v>
      </c>
      <c r="G45" s="28">
        <v>581.76</v>
      </c>
      <c r="H45" s="28">
        <v>581.76</v>
      </c>
      <c r="I45" s="204">
        <v>623.92999999999995</v>
      </c>
      <c r="J45" s="195">
        <f t="shared" ref="J45:J53" si="16">I45-H45</f>
        <v>42.169999999999959</v>
      </c>
      <c r="K45" s="64"/>
    </row>
    <row r="46" spans="1:13" ht="27" customHeight="1">
      <c r="A46" s="73" t="s">
        <v>105</v>
      </c>
      <c r="B46" s="61">
        <v>12214.93</v>
      </c>
      <c r="C46" s="28">
        <v>12214.93</v>
      </c>
      <c r="D46" s="28">
        <v>14582.91</v>
      </c>
      <c r="E46" s="28">
        <v>14582.91</v>
      </c>
      <c r="F46" s="28">
        <v>15777.182000000001</v>
      </c>
      <c r="G46" s="28">
        <v>15817.732</v>
      </c>
      <c r="H46" s="28">
        <v>17101.102999999999</v>
      </c>
      <c r="I46" s="204">
        <v>16293.4935</v>
      </c>
      <c r="J46" s="195">
        <f t="shared" si="16"/>
        <v>-807.60949999999866</v>
      </c>
      <c r="K46" s="64"/>
    </row>
    <row r="47" spans="1:13" ht="28.5" customHeight="1">
      <c r="A47" s="73" t="s">
        <v>57</v>
      </c>
      <c r="B47" s="61">
        <v>7683.44</v>
      </c>
      <c r="C47" s="28">
        <v>7683.44</v>
      </c>
      <c r="D47" s="28">
        <v>7683.44</v>
      </c>
      <c r="E47" s="28">
        <v>7683.44</v>
      </c>
      <c r="F47" s="28">
        <v>18638.439999999999</v>
      </c>
      <c r="G47" s="28">
        <v>18638.439999999999</v>
      </c>
      <c r="H47" s="28">
        <v>17638.439999999999</v>
      </c>
      <c r="I47" s="204">
        <v>17608.493999999999</v>
      </c>
      <c r="J47" s="195">
        <f t="shared" si="16"/>
        <v>-29.945999999999913</v>
      </c>
      <c r="K47" s="64"/>
    </row>
    <row r="48" spans="1:13" ht="27.4" customHeight="1">
      <c r="A48" s="73" t="s">
        <v>75</v>
      </c>
      <c r="B48" s="61">
        <v>4328.9939999999997</v>
      </c>
      <c r="C48" s="28">
        <v>4328.9939999999997</v>
      </c>
      <c r="D48" s="28">
        <v>5662.2939999999999</v>
      </c>
      <c r="E48" s="28">
        <v>5491.7</v>
      </c>
      <c r="F48" s="28">
        <v>5521.6459999999997</v>
      </c>
      <c r="G48" s="28">
        <v>5993.3159999999998</v>
      </c>
      <c r="H48" s="28">
        <v>6068.1450000000004</v>
      </c>
      <c r="I48" s="204">
        <v>6184.0940099999998</v>
      </c>
      <c r="J48" s="195">
        <f t="shared" si="16"/>
        <v>115.94900999999936</v>
      </c>
      <c r="K48" s="64"/>
    </row>
    <row r="49" spans="1:11" ht="25.9" customHeight="1">
      <c r="A49" s="71" t="s">
        <v>30</v>
      </c>
      <c r="B49" s="58">
        <f t="shared" ref="B49:J49" si="17">SUM(B50:B53)</f>
        <v>70197.356</v>
      </c>
      <c r="C49" s="58">
        <f t="shared" ref="C49" si="18">SUM(C50:C53)</f>
        <v>70197.356</v>
      </c>
      <c r="D49" s="58">
        <f t="shared" si="17"/>
        <v>70197.356</v>
      </c>
      <c r="E49" s="58">
        <f t="shared" si="17"/>
        <v>70974.820000000007</v>
      </c>
      <c r="F49" s="58">
        <f t="shared" si="17"/>
        <v>71011.590000000011</v>
      </c>
      <c r="G49" s="58">
        <f t="shared" si="17"/>
        <v>71493.320000000007</v>
      </c>
      <c r="H49" s="58">
        <f t="shared" si="17"/>
        <v>75094.425000000003</v>
      </c>
      <c r="I49" s="58">
        <f t="shared" si="17"/>
        <v>69233.08279</v>
      </c>
      <c r="J49" s="58">
        <f t="shared" si="17"/>
        <v>-5861.3422100000062</v>
      </c>
      <c r="K49" s="64"/>
    </row>
    <row r="50" spans="1:11" ht="18" customHeight="1">
      <c r="A50" s="73" t="s">
        <v>58</v>
      </c>
      <c r="B50" s="28"/>
      <c r="C50" s="28"/>
      <c r="D50" s="78"/>
      <c r="E50" s="78"/>
      <c r="F50" s="78"/>
      <c r="G50" s="78"/>
      <c r="H50" s="78"/>
      <c r="I50" s="78"/>
      <c r="J50" s="195">
        <f t="shared" si="16"/>
        <v>0</v>
      </c>
      <c r="K50" s="64"/>
    </row>
    <row r="51" spans="1:11" ht="20.25" customHeight="1">
      <c r="A51" s="73" t="s">
        <v>93</v>
      </c>
      <c r="B51" s="28"/>
      <c r="C51" s="28"/>
      <c r="D51" s="78"/>
      <c r="E51" s="78"/>
      <c r="F51" s="78"/>
      <c r="G51" s="78"/>
      <c r="H51" s="78"/>
      <c r="I51" s="78"/>
      <c r="J51" s="195">
        <f t="shared" si="16"/>
        <v>0</v>
      </c>
      <c r="K51" s="64"/>
    </row>
    <row r="52" spans="1:11" ht="25.5" customHeight="1">
      <c r="A52" s="73" t="s">
        <v>86</v>
      </c>
      <c r="B52" s="61">
        <v>69151.7</v>
      </c>
      <c r="C52" s="28">
        <v>69151.7</v>
      </c>
      <c r="D52" s="28">
        <v>69151.7</v>
      </c>
      <c r="E52" s="28">
        <v>69928.803</v>
      </c>
      <c r="F52" s="28">
        <v>69965.573000000004</v>
      </c>
      <c r="G52" s="28">
        <v>70413.409</v>
      </c>
      <c r="H52" s="28">
        <v>73833.114000000001</v>
      </c>
      <c r="I52" s="205">
        <v>67888.880359999996</v>
      </c>
      <c r="J52" s="195">
        <f t="shared" si="16"/>
        <v>-5944.2336400000058</v>
      </c>
      <c r="K52" s="64"/>
    </row>
    <row r="53" spans="1:11" ht="24" customHeight="1">
      <c r="A53" s="73" t="s">
        <v>59</v>
      </c>
      <c r="B53" s="61">
        <v>1045.6559999999999</v>
      </c>
      <c r="C53" s="28">
        <v>1045.6559999999999</v>
      </c>
      <c r="D53" s="28">
        <v>1045.6559999999999</v>
      </c>
      <c r="E53" s="28">
        <v>1046.0170000000001</v>
      </c>
      <c r="F53" s="28">
        <v>1046.0170000000001</v>
      </c>
      <c r="G53" s="28">
        <v>1079.9110000000001</v>
      </c>
      <c r="H53" s="28">
        <v>1261.3109999999999</v>
      </c>
      <c r="I53" s="205">
        <v>1344.2024299999998</v>
      </c>
      <c r="J53" s="195">
        <f t="shared" si="16"/>
        <v>82.8914299999999</v>
      </c>
      <c r="K53" s="64"/>
    </row>
    <row r="54" spans="1:11" ht="46.5" customHeight="1">
      <c r="A54" s="71" t="s">
        <v>31</v>
      </c>
      <c r="B54" s="59">
        <f t="shared" ref="B54:J54" si="19">SUM(B55)</f>
        <v>2866.9340000000002</v>
      </c>
      <c r="C54" s="59">
        <f t="shared" si="19"/>
        <v>2866.9340000000002</v>
      </c>
      <c r="D54" s="59">
        <f t="shared" si="19"/>
        <v>2867.6990000000001</v>
      </c>
      <c r="E54" s="59">
        <f t="shared" si="19"/>
        <v>2867.6990000000001</v>
      </c>
      <c r="F54" s="59">
        <f t="shared" si="19"/>
        <v>2867.6990000000001</v>
      </c>
      <c r="G54" s="59">
        <f t="shared" si="19"/>
        <v>2867.6990000000001</v>
      </c>
      <c r="H54" s="59">
        <f t="shared" si="19"/>
        <v>2878.29</v>
      </c>
      <c r="I54" s="59">
        <f t="shared" si="19"/>
        <v>2521.19</v>
      </c>
      <c r="J54" s="59">
        <f t="shared" si="19"/>
        <v>-357.09999999999991</v>
      </c>
      <c r="K54" s="64"/>
    </row>
    <row r="55" spans="1:11" ht="33.75" customHeight="1">
      <c r="A55" s="73" t="s">
        <v>60</v>
      </c>
      <c r="B55" s="28">
        <v>2866.9340000000002</v>
      </c>
      <c r="C55" s="28">
        <v>2866.9340000000002</v>
      </c>
      <c r="D55" s="28">
        <v>2867.6990000000001</v>
      </c>
      <c r="E55" s="28">
        <v>2867.6990000000001</v>
      </c>
      <c r="F55" s="28">
        <v>2867.6990000000001</v>
      </c>
      <c r="G55" s="28">
        <v>2867.6990000000001</v>
      </c>
      <c r="H55" s="28">
        <v>2878.29</v>
      </c>
      <c r="I55" s="28">
        <v>2521.19</v>
      </c>
      <c r="J55" s="28">
        <f>I55-H55</f>
        <v>-357.09999999999991</v>
      </c>
      <c r="K55" s="64"/>
    </row>
    <row r="56" spans="1:11" ht="30.75" customHeight="1">
      <c r="A56" s="71" t="s">
        <v>32</v>
      </c>
      <c r="B56" s="45">
        <f t="shared" ref="B56:J56" si="20">B57+B58</f>
        <v>12654.7</v>
      </c>
      <c r="C56" s="45">
        <f t="shared" ref="C56" si="21">C57+C58</f>
        <v>12654.7</v>
      </c>
      <c r="D56" s="45">
        <f t="shared" si="20"/>
        <v>42654.68</v>
      </c>
      <c r="E56" s="45">
        <f t="shared" si="20"/>
        <v>47287.622000000003</v>
      </c>
      <c r="F56" s="45">
        <f t="shared" si="20"/>
        <v>82290.286999999997</v>
      </c>
      <c r="G56" s="45">
        <f t="shared" si="20"/>
        <v>84790.273000000001</v>
      </c>
      <c r="H56" s="45">
        <f t="shared" si="20"/>
        <v>91670.298999999999</v>
      </c>
      <c r="I56" s="45">
        <f t="shared" si="20"/>
        <v>90899.877999999997</v>
      </c>
      <c r="J56" s="45">
        <f t="shared" si="20"/>
        <v>-770.4210000000021</v>
      </c>
      <c r="K56" s="64"/>
    </row>
    <row r="57" spans="1:11" ht="38.25" customHeight="1">
      <c r="A57" s="73" t="s">
        <v>61</v>
      </c>
      <c r="B57" s="28">
        <v>12000</v>
      </c>
      <c r="C57" s="28">
        <v>12000</v>
      </c>
      <c r="D57" s="28">
        <v>12000</v>
      </c>
      <c r="E57" s="28">
        <v>12000</v>
      </c>
      <c r="F57" s="28">
        <v>12000</v>
      </c>
      <c r="G57" s="28">
        <v>12000</v>
      </c>
      <c r="H57" s="28">
        <v>12000</v>
      </c>
      <c r="I57" s="28">
        <v>12000</v>
      </c>
      <c r="J57" s="28">
        <f>I57-H57</f>
        <v>0</v>
      </c>
      <c r="K57" s="64"/>
    </row>
    <row r="58" spans="1:11" ht="25.5" customHeight="1">
      <c r="A58" s="73" t="s">
        <v>62</v>
      </c>
      <c r="B58" s="28">
        <v>654.70000000000005</v>
      </c>
      <c r="C58" s="28">
        <v>654.70000000000005</v>
      </c>
      <c r="D58" s="28">
        <v>30654.68</v>
      </c>
      <c r="E58" s="28">
        <v>35287.622000000003</v>
      </c>
      <c r="F58" s="28">
        <v>70290.286999999997</v>
      </c>
      <c r="G58" s="28">
        <v>72790.273000000001</v>
      </c>
      <c r="H58" s="28">
        <v>79670.298999999999</v>
      </c>
      <c r="I58" s="28">
        <v>78899.877999999997</v>
      </c>
      <c r="J58" s="28">
        <f>I58-H58</f>
        <v>-770.4210000000021</v>
      </c>
      <c r="K58" s="64"/>
    </row>
    <row r="59" spans="1:11" s="29" customFormat="1" ht="28.5" customHeight="1">
      <c r="A59" s="71" t="s">
        <v>20</v>
      </c>
      <c r="B59" s="60">
        <f>B7+B16+B18+B24+B29+B31+B38+B41+B44+B49+B54+B56</f>
        <v>938362.647</v>
      </c>
      <c r="C59" s="60">
        <f>C7+C16+C18+C24+C29+C31+C38+C41+C44+C49+C54+C56</f>
        <v>938362.65099999995</v>
      </c>
      <c r="D59" s="60">
        <f t="shared" ref="D59:J59" si="22">D7+D16+D18+D24+D29+D31+D38+D41+D44+D49+D54+D56</f>
        <v>1112712.1510000001</v>
      </c>
      <c r="E59" s="60">
        <f t="shared" si="22"/>
        <v>1191559.6710000001</v>
      </c>
      <c r="F59" s="60">
        <f t="shared" si="22"/>
        <v>1232641.4370000002</v>
      </c>
      <c r="G59" s="60">
        <f t="shared" si="22"/>
        <v>1283914.3190000001</v>
      </c>
      <c r="H59" s="60">
        <f t="shared" si="22"/>
        <v>1353310.8260000004</v>
      </c>
      <c r="I59" s="60">
        <f t="shared" si="22"/>
        <v>1252856.0046600001</v>
      </c>
      <c r="J59" s="60">
        <f t="shared" si="22"/>
        <v>-100454.82134000001</v>
      </c>
    </row>
  </sheetData>
  <mergeCells count="3">
    <mergeCell ref="A4:J4"/>
    <mergeCell ref="A1:J1"/>
    <mergeCell ref="A2:J2"/>
  </mergeCells>
  <phoneticPr fontId="30" type="noConversion"/>
  <pageMargins left="0.11811023622047245" right="0.11811023622047245" top="0.35433070866141736" bottom="0.35433070866141736" header="0" footer="0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workbookViewId="0">
      <selection activeCell="A4" sqref="A4:D4"/>
    </sheetView>
  </sheetViews>
  <sheetFormatPr defaultRowHeight="23.1" customHeight="1"/>
  <cols>
    <col min="1" max="1" width="142.85546875" style="113" customWidth="1"/>
    <col min="2" max="2" width="24.5703125" style="113" customWidth="1"/>
    <col min="3" max="3" width="22.85546875" style="113" customWidth="1"/>
    <col min="4" max="4" width="20.85546875" style="68" customWidth="1"/>
    <col min="5" max="5" width="27.5703125" style="113" customWidth="1"/>
    <col min="6" max="14" width="9.28515625" style="113" customWidth="1"/>
    <col min="15" max="15" width="12.5703125" style="113" customWidth="1"/>
    <col min="16" max="16384" width="9.140625" style="113"/>
  </cols>
  <sheetData>
    <row r="1" spans="1:10" ht="23.25">
      <c r="A1" s="243" t="s">
        <v>154</v>
      </c>
      <c r="B1" s="243"/>
      <c r="C1" s="243"/>
      <c r="D1" s="239"/>
      <c r="E1" s="239"/>
      <c r="F1" s="97"/>
      <c r="G1" s="97"/>
    </row>
    <row r="2" spans="1:10" ht="23.25">
      <c r="A2" s="114"/>
      <c r="B2" s="114"/>
      <c r="C2" s="114"/>
      <c r="D2" s="96"/>
      <c r="E2" s="115" t="s">
        <v>109</v>
      </c>
      <c r="F2" s="116"/>
      <c r="G2" s="116"/>
      <c r="H2" s="116"/>
      <c r="I2" s="116"/>
      <c r="J2" s="116"/>
    </row>
    <row r="3" spans="1:10" ht="23.25">
      <c r="A3" s="114"/>
      <c r="B3" s="114"/>
      <c r="C3" s="114"/>
      <c r="D3" s="102"/>
      <c r="E3" s="115"/>
      <c r="F3" s="116"/>
      <c r="G3" s="116"/>
      <c r="H3" s="116"/>
      <c r="I3" s="116"/>
      <c r="J3" s="116"/>
    </row>
    <row r="4" spans="1:10" ht="42" customHeight="1">
      <c r="A4" s="244" t="s">
        <v>151</v>
      </c>
      <c r="B4" s="244"/>
      <c r="C4" s="244"/>
      <c r="D4" s="244"/>
    </row>
    <row r="5" spans="1:10" ht="26.25" customHeight="1">
      <c r="A5" s="245" t="s">
        <v>71</v>
      </c>
      <c r="B5" s="245"/>
      <c r="C5" s="245"/>
      <c r="D5" s="245"/>
    </row>
    <row r="6" spans="1:10" ht="51" customHeight="1">
      <c r="A6" s="117" t="s">
        <v>19</v>
      </c>
      <c r="B6" s="162" t="s">
        <v>153</v>
      </c>
      <c r="C6" s="163" t="s">
        <v>156</v>
      </c>
      <c r="D6" s="164" t="s">
        <v>97</v>
      </c>
    </row>
    <row r="7" spans="1:10" ht="23.25">
      <c r="A7" s="118" t="s">
        <v>21</v>
      </c>
      <c r="B7" s="63">
        <f>B8+B10+B11+B12+B13+B14+B9</f>
        <v>94350.835899999991</v>
      </c>
      <c r="C7" s="63">
        <f>C8+C10+C11+C12+C13+C14+C9</f>
        <v>94350.835899999991</v>
      </c>
      <c r="D7" s="63">
        <f>D8+D10+D11+D12+D13+D14+D9</f>
        <v>0</v>
      </c>
      <c r="E7" s="119"/>
    </row>
    <row r="8" spans="1:10" ht="26.25" customHeight="1">
      <c r="A8" s="120" t="s">
        <v>41</v>
      </c>
      <c r="B8" s="250">
        <v>2451.4</v>
      </c>
      <c r="C8" s="251">
        <v>2451.4</v>
      </c>
      <c r="D8" s="28">
        <f>C8-B8</f>
        <v>0</v>
      </c>
      <c r="E8" s="119"/>
    </row>
    <row r="9" spans="1:10" ht="38.25">
      <c r="A9" s="120" t="s">
        <v>96</v>
      </c>
      <c r="B9" s="250">
        <v>1383.5836000000002</v>
      </c>
      <c r="C9" s="251">
        <v>1383.5836000000002</v>
      </c>
      <c r="D9" s="28">
        <f t="shared" ref="D9:D22" si="0">C9-B9</f>
        <v>0</v>
      </c>
      <c r="E9" s="119"/>
    </row>
    <row r="10" spans="1:10" ht="38.25">
      <c r="A10" s="120" t="s">
        <v>63</v>
      </c>
      <c r="B10" s="250">
        <v>21585.64</v>
      </c>
      <c r="C10" s="251">
        <v>21585.64</v>
      </c>
      <c r="D10" s="28">
        <f t="shared" si="0"/>
        <v>0</v>
      </c>
      <c r="E10" s="119"/>
    </row>
    <row r="11" spans="1:10" ht="23.25">
      <c r="A11" s="120" t="s">
        <v>64</v>
      </c>
      <c r="B11" s="250">
        <v>62.5</v>
      </c>
      <c r="C11" s="251">
        <v>62.5</v>
      </c>
      <c r="D11" s="28">
        <f t="shared" si="0"/>
        <v>0</v>
      </c>
      <c r="E11" s="119"/>
    </row>
    <row r="12" spans="1:10" ht="38.25">
      <c r="A12" s="120" t="s">
        <v>65</v>
      </c>
      <c r="B12" s="250">
        <v>13569.712300000001</v>
      </c>
      <c r="C12" s="251">
        <v>13569.712300000001</v>
      </c>
      <c r="D12" s="28">
        <f t="shared" si="0"/>
        <v>0</v>
      </c>
      <c r="E12" s="119"/>
    </row>
    <row r="13" spans="1:10" ht="23.25">
      <c r="A13" s="120" t="s">
        <v>67</v>
      </c>
      <c r="B13" s="250">
        <v>300</v>
      </c>
      <c r="C13" s="251">
        <v>300</v>
      </c>
      <c r="D13" s="28">
        <f t="shared" si="0"/>
        <v>0</v>
      </c>
      <c r="E13" s="119"/>
    </row>
    <row r="14" spans="1:10" ht="23.25">
      <c r="A14" s="120" t="s">
        <v>68</v>
      </c>
      <c r="B14" s="250">
        <v>54998</v>
      </c>
      <c r="C14" s="251">
        <v>54998</v>
      </c>
      <c r="D14" s="28">
        <f t="shared" si="0"/>
        <v>0</v>
      </c>
      <c r="E14" s="119"/>
    </row>
    <row r="15" spans="1:10" ht="23.25">
      <c r="A15" s="118" t="s">
        <v>22</v>
      </c>
      <c r="B15" s="151">
        <f t="shared" ref="B15:D15" si="1">SUM(B16)</f>
        <v>4680</v>
      </c>
      <c r="C15" s="151">
        <f t="shared" si="1"/>
        <v>4680</v>
      </c>
      <c r="D15" s="151">
        <f t="shared" si="1"/>
        <v>0</v>
      </c>
      <c r="E15" s="119"/>
    </row>
    <row r="16" spans="1:10" ht="38.25">
      <c r="A16" s="121" t="s">
        <v>92</v>
      </c>
      <c r="B16" s="252">
        <v>4680</v>
      </c>
      <c r="C16" s="252">
        <v>4680</v>
      </c>
      <c r="D16" s="28">
        <f t="shared" si="0"/>
        <v>0</v>
      </c>
      <c r="E16" s="119"/>
    </row>
    <row r="17" spans="1:7" ht="23.25">
      <c r="A17" s="118" t="s">
        <v>23</v>
      </c>
      <c r="B17" s="63">
        <f t="shared" ref="B17:D17" si="2">SUM(B18:B22)</f>
        <v>44319.611999999994</v>
      </c>
      <c r="C17" s="63">
        <f t="shared" si="2"/>
        <v>56462.130560000005</v>
      </c>
      <c r="D17" s="63">
        <f t="shared" si="2"/>
        <v>12142.51856</v>
      </c>
      <c r="E17" s="119"/>
    </row>
    <row r="18" spans="1:7" ht="23.25">
      <c r="A18" s="121" t="s">
        <v>69</v>
      </c>
      <c r="B18" s="253">
        <v>5253</v>
      </c>
      <c r="C18" s="254">
        <v>5253</v>
      </c>
      <c r="D18" s="28">
        <f t="shared" si="0"/>
        <v>0</v>
      </c>
      <c r="E18" s="119"/>
    </row>
    <row r="19" spans="1:7" ht="23.25">
      <c r="A19" s="121" t="s">
        <v>70</v>
      </c>
      <c r="B19" s="253">
        <v>1000</v>
      </c>
      <c r="C19" s="254">
        <v>1000</v>
      </c>
      <c r="D19" s="28">
        <f t="shared" si="0"/>
        <v>0</v>
      </c>
      <c r="E19" s="119"/>
    </row>
    <row r="20" spans="1:7" ht="23.25">
      <c r="A20" s="121" t="s">
        <v>42</v>
      </c>
      <c r="B20" s="255">
        <v>12000</v>
      </c>
      <c r="C20" s="254">
        <v>19662.51856</v>
      </c>
      <c r="D20" s="28">
        <f t="shared" si="0"/>
        <v>7662.5185600000004</v>
      </c>
      <c r="E20" s="119"/>
    </row>
    <row r="21" spans="1:7" ht="23.25">
      <c r="A21" s="121" t="s">
        <v>43</v>
      </c>
      <c r="B21" s="255">
        <v>17340.412</v>
      </c>
      <c r="C21" s="254">
        <v>21820.412</v>
      </c>
      <c r="D21" s="28">
        <f t="shared" si="0"/>
        <v>4480</v>
      </c>
      <c r="E21" s="119"/>
    </row>
    <row r="22" spans="1:7" ht="23.25">
      <c r="A22" s="121" t="s">
        <v>44</v>
      </c>
      <c r="B22" s="253">
        <v>8726.2000000000007</v>
      </c>
      <c r="C22" s="254">
        <v>8726.2000000000007</v>
      </c>
      <c r="D22" s="28">
        <f t="shared" si="0"/>
        <v>0</v>
      </c>
      <c r="E22" s="119"/>
    </row>
    <row r="23" spans="1:7" ht="23.25">
      <c r="A23" s="118" t="s">
        <v>24</v>
      </c>
      <c r="B23" s="63">
        <f t="shared" ref="B23:D23" si="3">SUM(B25:B27)</f>
        <v>37868.69</v>
      </c>
      <c r="C23" s="63">
        <f t="shared" si="3"/>
        <v>43368.69</v>
      </c>
      <c r="D23" s="63">
        <f t="shared" si="3"/>
        <v>5500</v>
      </c>
      <c r="E23" s="119"/>
    </row>
    <row r="24" spans="1:7" ht="23.25">
      <c r="A24" s="122" t="s">
        <v>81</v>
      </c>
      <c r="B24" s="256"/>
      <c r="C24" s="256"/>
      <c r="D24" s="28"/>
      <c r="E24" s="119"/>
    </row>
    <row r="25" spans="1:7" ht="23.25">
      <c r="A25" s="121" t="s">
        <v>45</v>
      </c>
      <c r="B25" s="257">
        <v>13864.69</v>
      </c>
      <c r="C25" s="258">
        <v>13864.69</v>
      </c>
      <c r="D25" s="28">
        <f t="shared" ref="D25:D47" si="4">C25-B25</f>
        <v>0</v>
      </c>
      <c r="E25" s="119"/>
    </row>
    <row r="26" spans="1:7" ht="23.25">
      <c r="A26" s="121" t="s">
        <v>46</v>
      </c>
      <c r="B26" s="259">
        <v>18046.599999999999</v>
      </c>
      <c r="C26" s="258">
        <v>23546.6</v>
      </c>
      <c r="D26" s="28">
        <f t="shared" si="4"/>
        <v>5500</v>
      </c>
      <c r="E26" s="119"/>
    </row>
    <row r="27" spans="1:7" ht="23.25">
      <c r="A27" s="121" t="s">
        <v>94</v>
      </c>
      <c r="B27" s="257">
        <v>5957.4</v>
      </c>
      <c r="C27" s="258">
        <v>5957.4</v>
      </c>
      <c r="D27" s="28">
        <f t="shared" si="4"/>
        <v>0</v>
      </c>
      <c r="E27" s="119"/>
    </row>
    <row r="28" spans="1:7" ht="23.25">
      <c r="A28" s="123" t="s">
        <v>108</v>
      </c>
      <c r="B28" s="63">
        <f>B29</f>
        <v>0</v>
      </c>
      <c r="C28" s="63"/>
      <c r="D28" s="28">
        <f t="shared" si="4"/>
        <v>0</v>
      </c>
      <c r="E28" s="119"/>
    </row>
    <row r="29" spans="1:7" ht="23.25">
      <c r="A29" s="121" t="s">
        <v>107</v>
      </c>
      <c r="B29" s="260"/>
      <c r="C29" s="260"/>
      <c r="D29" s="28">
        <f t="shared" si="4"/>
        <v>0</v>
      </c>
      <c r="E29" s="119"/>
    </row>
    <row r="30" spans="1:7" ht="23.25">
      <c r="A30" s="118" t="s">
        <v>26</v>
      </c>
      <c r="B30" s="63">
        <f t="shared" ref="B30:D30" si="5">SUM(B31:B36)</f>
        <v>496363.62063999998</v>
      </c>
      <c r="C30" s="63">
        <f t="shared" si="5"/>
        <v>500188.62723000004</v>
      </c>
      <c r="D30" s="63">
        <f t="shared" si="5"/>
        <v>3825.0065900000263</v>
      </c>
      <c r="E30" s="119"/>
      <c r="G30" s="124"/>
    </row>
    <row r="31" spans="1:7" ht="23.25">
      <c r="A31" s="121" t="s">
        <v>47</v>
      </c>
      <c r="B31" s="261">
        <v>113645.64</v>
      </c>
      <c r="C31" s="262">
        <v>105901.698</v>
      </c>
      <c r="D31" s="28">
        <f t="shared" si="4"/>
        <v>-7743.9419999999955</v>
      </c>
      <c r="E31" s="119"/>
      <c r="G31" s="124"/>
    </row>
    <row r="32" spans="1:7" ht="23.25">
      <c r="A32" s="121" t="s">
        <v>48</v>
      </c>
      <c r="B32" s="261">
        <v>277506.30463999999</v>
      </c>
      <c r="C32" s="262">
        <v>280237.63123</v>
      </c>
      <c r="D32" s="28">
        <f t="shared" si="4"/>
        <v>2731.3265900000115</v>
      </c>
      <c r="E32" s="119"/>
      <c r="G32" s="124"/>
    </row>
    <row r="33" spans="1:7" ht="23.25">
      <c r="A33" s="121" t="s">
        <v>49</v>
      </c>
      <c r="B33" s="261">
        <v>68362.047999999995</v>
      </c>
      <c r="C33" s="262">
        <v>76105.990000000005</v>
      </c>
      <c r="D33" s="28">
        <f t="shared" si="4"/>
        <v>7743.94200000001</v>
      </c>
      <c r="E33" s="119"/>
      <c r="G33" s="124"/>
    </row>
    <row r="34" spans="1:7" ht="23.25">
      <c r="A34" s="121" t="s">
        <v>106</v>
      </c>
      <c r="B34" s="263">
        <v>50</v>
      </c>
      <c r="C34" s="262">
        <v>50</v>
      </c>
      <c r="D34" s="28">
        <f t="shared" si="4"/>
        <v>0</v>
      </c>
      <c r="E34" s="119"/>
      <c r="G34" s="124"/>
    </row>
    <row r="35" spans="1:7" ht="23.25">
      <c r="A35" s="121" t="s">
        <v>50</v>
      </c>
      <c r="B35" s="263">
        <v>1734</v>
      </c>
      <c r="C35" s="262">
        <v>1734</v>
      </c>
      <c r="D35" s="28">
        <f t="shared" si="4"/>
        <v>0</v>
      </c>
      <c r="E35" s="119"/>
      <c r="G35" s="124"/>
    </row>
    <row r="36" spans="1:7" ht="23.25">
      <c r="A36" s="121" t="s">
        <v>51</v>
      </c>
      <c r="B36" s="261">
        <v>35065.627999999997</v>
      </c>
      <c r="C36" s="262">
        <v>36159.307999999997</v>
      </c>
      <c r="D36" s="28">
        <f t="shared" si="4"/>
        <v>1093.6800000000003</v>
      </c>
      <c r="E36" s="64"/>
      <c r="G36" s="124"/>
    </row>
    <row r="37" spans="1:7" ht="23.25">
      <c r="A37" s="118" t="s">
        <v>27</v>
      </c>
      <c r="B37" s="151">
        <f t="shared" ref="B37:D37" si="6">SUM(B38:B39)</f>
        <v>58919.43</v>
      </c>
      <c r="C37" s="151">
        <f t="shared" si="6"/>
        <v>58919.43</v>
      </c>
      <c r="D37" s="151">
        <f t="shared" si="6"/>
        <v>0</v>
      </c>
      <c r="E37" s="119"/>
      <c r="G37" s="124"/>
    </row>
    <row r="38" spans="1:7" ht="23.25">
      <c r="A38" s="121" t="s">
        <v>52</v>
      </c>
      <c r="B38" s="264">
        <v>57041.61</v>
      </c>
      <c r="C38" s="265">
        <v>57041.61</v>
      </c>
      <c r="D38" s="28">
        <f t="shared" si="4"/>
        <v>0</v>
      </c>
      <c r="E38" s="119"/>
      <c r="G38" s="124"/>
    </row>
    <row r="39" spans="1:7" ht="23.25">
      <c r="A39" s="121" t="s">
        <v>53</v>
      </c>
      <c r="B39" s="264">
        <v>1877.82</v>
      </c>
      <c r="C39" s="265">
        <v>1877.82</v>
      </c>
      <c r="D39" s="28">
        <f t="shared" si="4"/>
        <v>0</v>
      </c>
      <c r="E39" s="119"/>
      <c r="G39" s="124"/>
    </row>
    <row r="40" spans="1:7" ht="23.25">
      <c r="A40" s="118" t="s">
        <v>28</v>
      </c>
      <c r="B40" s="266"/>
      <c r="C40" s="266"/>
      <c r="D40" s="28">
        <f t="shared" si="4"/>
        <v>0</v>
      </c>
      <c r="E40" s="119"/>
    </row>
    <row r="41" spans="1:7" ht="23.25">
      <c r="A41" s="121" t="s">
        <v>54</v>
      </c>
      <c r="B41" s="260"/>
      <c r="C41" s="260"/>
      <c r="D41" s="28">
        <f t="shared" si="4"/>
        <v>0</v>
      </c>
      <c r="E41" s="119"/>
    </row>
    <row r="42" spans="1:7" ht="23.25">
      <c r="A42" s="121" t="s">
        <v>55</v>
      </c>
      <c r="B42" s="260"/>
      <c r="C42" s="260"/>
      <c r="D42" s="28">
        <f t="shared" si="4"/>
        <v>0</v>
      </c>
      <c r="E42" s="119"/>
    </row>
    <row r="43" spans="1:7" ht="23.25">
      <c r="A43" s="118" t="s">
        <v>29</v>
      </c>
      <c r="B43" s="151">
        <f t="shared" ref="B43:D43" si="7">SUM(B44:B47)</f>
        <v>24299.735000000001</v>
      </c>
      <c r="C43" s="151">
        <f t="shared" si="7"/>
        <v>24299.735000000001</v>
      </c>
      <c r="D43" s="151">
        <f t="shared" si="7"/>
        <v>0</v>
      </c>
      <c r="E43" s="119"/>
    </row>
    <row r="44" spans="1:7" ht="23.25">
      <c r="A44" s="121" t="s">
        <v>56</v>
      </c>
      <c r="B44" s="267">
        <v>581.76</v>
      </c>
      <c r="C44" s="268">
        <v>581.76</v>
      </c>
      <c r="D44" s="28">
        <f t="shared" si="4"/>
        <v>0</v>
      </c>
      <c r="E44" s="119"/>
    </row>
    <row r="45" spans="1:7" ht="23.25">
      <c r="A45" s="121" t="s">
        <v>105</v>
      </c>
      <c r="B45" s="267">
        <v>11673.535</v>
      </c>
      <c r="C45" s="268">
        <v>11673.535</v>
      </c>
      <c r="D45" s="28">
        <f t="shared" si="4"/>
        <v>0</v>
      </c>
      <c r="E45" s="119"/>
    </row>
    <row r="46" spans="1:7" ht="23.25">
      <c r="A46" s="121" t="s">
        <v>57</v>
      </c>
      <c r="B46" s="267">
        <v>7683.44</v>
      </c>
      <c r="C46" s="268">
        <v>7683.44</v>
      </c>
      <c r="D46" s="28">
        <f t="shared" si="4"/>
        <v>0</v>
      </c>
      <c r="E46" s="119"/>
    </row>
    <row r="47" spans="1:7" ht="23.25">
      <c r="A47" s="121" t="s">
        <v>75</v>
      </c>
      <c r="B47" s="267">
        <v>4361</v>
      </c>
      <c r="C47" s="268">
        <v>4361</v>
      </c>
      <c r="D47" s="28">
        <f t="shared" si="4"/>
        <v>0</v>
      </c>
      <c r="E47" s="119"/>
    </row>
    <row r="48" spans="1:7" ht="23.25">
      <c r="A48" s="118" t="s">
        <v>30</v>
      </c>
      <c r="B48" s="151">
        <f t="shared" ref="B48:D48" si="8">SUM(B49:B52)</f>
        <v>50288.065710000003</v>
      </c>
      <c r="C48" s="151">
        <f t="shared" si="8"/>
        <v>50288.065710000003</v>
      </c>
      <c r="D48" s="151">
        <f t="shared" si="8"/>
        <v>0</v>
      </c>
      <c r="E48" s="119"/>
    </row>
    <row r="49" spans="1:5" ht="23.25">
      <c r="A49" s="121" t="s">
        <v>58</v>
      </c>
      <c r="B49" s="260"/>
      <c r="C49" s="260"/>
      <c r="D49" s="28"/>
      <c r="E49" s="119"/>
    </row>
    <row r="50" spans="1:5" ht="23.25">
      <c r="A50" s="121" t="s">
        <v>93</v>
      </c>
      <c r="B50" s="260"/>
      <c r="C50" s="260"/>
      <c r="D50" s="28"/>
      <c r="E50" s="119"/>
    </row>
    <row r="51" spans="1:5" ht="23.25">
      <c r="A51" s="121" t="s">
        <v>86</v>
      </c>
      <c r="B51" s="269">
        <v>49229.465710000004</v>
      </c>
      <c r="C51" s="270">
        <v>49229.465710000004</v>
      </c>
      <c r="D51" s="28">
        <f t="shared" ref="D51:D57" si="9">C51-B51</f>
        <v>0</v>
      </c>
      <c r="E51" s="119"/>
    </row>
    <row r="52" spans="1:5" ht="23.25">
      <c r="A52" s="121" t="s">
        <v>59</v>
      </c>
      <c r="B52" s="269">
        <v>1058.5999999999999</v>
      </c>
      <c r="C52" s="270">
        <v>1058.5999999999999</v>
      </c>
      <c r="D52" s="28">
        <f t="shared" si="9"/>
        <v>0</v>
      </c>
      <c r="E52" s="119"/>
    </row>
    <row r="53" spans="1:5" ht="23.25">
      <c r="A53" s="118" t="s">
        <v>31</v>
      </c>
      <c r="B53" s="271">
        <f>B54</f>
        <v>2841.83</v>
      </c>
      <c r="C53" s="271">
        <f>C54</f>
        <v>147.36924999999999</v>
      </c>
      <c r="D53" s="272">
        <f t="shared" ref="D53" si="10">SUM(D54)</f>
        <v>-2694.4607499999997</v>
      </c>
      <c r="E53" s="119"/>
    </row>
    <row r="54" spans="1:5" ht="23.25">
      <c r="A54" s="121" t="s">
        <v>60</v>
      </c>
      <c r="B54" s="273">
        <v>2841.83</v>
      </c>
      <c r="C54" s="274">
        <v>147.36924999999999</v>
      </c>
      <c r="D54" s="28">
        <f t="shared" si="9"/>
        <v>-2694.4607499999997</v>
      </c>
      <c r="E54" s="119"/>
    </row>
    <row r="55" spans="1:5" ht="23.25">
      <c r="A55" s="118" t="s">
        <v>32</v>
      </c>
      <c r="B55" s="271">
        <f>B56+B57</f>
        <v>12654.68</v>
      </c>
      <c r="C55" s="271">
        <f>C56+C57</f>
        <v>12654.68</v>
      </c>
      <c r="D55" s="28">
        <f t="shared" si="9"/>
        <v>0</v>
      </c>
      <c r="E55" s="119"/>
    </row>
    <row r="56" spans="1:5" ht="38.25">
      <c r="A56" s="121" t="s">
        <v>61</v>
      </c>
      <c r="B56" s="275">
        <v>12000</v>
      </c>
      <c r="C56" s="276">
        <v>12000</v>
      </c>
      <c r="D56" s="28">
        <f t="shared" si="9"/>
        <v>0</v>
      </c>
      <c r="E56" s="119"/>
    </row>
    <row r="57" spans="1:5" ht="23.25">
      <c r="A57" s="121" t="s">
        <v>62</v>
      </c>
      <c r="B57" s="275">
        <v>654.67999999999995</v>
      </c>
      <c r="C57" s="276">
        <v>654.67999999999995</v>
      </c>
      <c r="D57" s="28">
        <f t="shared" si="9"/>
        <v>0</v>
      </c>
      <c r="E57" s="119"/>
    </row>
    <row r="58" spans="1:5" ht="23.25">
      <c r="A58" s="121" t="s">
        <v>149</v>
      </c>
      <c r="B58" s="260"/>
      <c r="C58" s="260"/>
      <c r="D58" s="28"/>
      <c r="E58" s="119"/>
    </row>
    <row r="59" spans="1:5" s="125" customFormat="1" ht="22.5">
      <c r="A59" s="133" t="s">
        <v>20</v>
      </c>
      <c r="B59" s="277">
        <f>B7+B15+B17+B23+B28+B30+B37+B40+B43+B48+B53+B55+B58</f>
        <v>826586.49924999999</v>
      </c>
      <c r="C59" s="277">
        <f>C7+C15+C17+C23+C28+C30+C37+C40+C43+C48+C53+C55+C58</f>
        <v>845359.56365000014</v>
      </c>
      <c r="D59" s="278">
        <f>C59-B59</f>
        <v>18773.064400000148</v>
      </c>
    </row>
    <row r="60" spans="1:5" ht="23.25" customHeight="1">
      <c r="A60" s="160" t="s">
        <v>149</v>
      </c>
      <c r="B60" s="279">
        <f>B61-B59</f>
        <v>12827.999749999959</v>
      </c>
      <c r="C60" s="279">
        <f>C61-C59</f>
        <v>13308.92434999987</v>
      </c>
      <c r="D60" s="278">
        <f>C60-B60</f>
        <v>480.92459999991115</v>
      </c>
    </row>
    <row r="61" spans="1:5" ht="24.75" customHeight="1">
      <c r="A61" s="165" t="s">
        <v>155</v>
      </c>
      <c r="B61" s="280">
        <v>839414.49899999995</v>
      </c>
      <c r="C61" s="281">
        <v>858668.48800000001</v>
      </c>
      <c r="D61" s="282">
        <f>C61-B61</f>
        <v>19253.98900000006</v>
      </c>
    </row>
  </sheetData>
  <mergeCells count="3">
    <mergeCell ref="A1:E1"/>
    <mergeCell ref="A4:D4"/>
    <mergeCell ref="A5:D5"/>
  </mergeCells>
  <pageMargins left="0.70866141732283472" right="0.70866141732283472" top="0.74803149606299213" bottom="0.74803149606299213" header="0.31496062992125984" footer="0.31496062992125984"/>
  <pageSetup scale="3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tabSelected="1" workbookViewId="0">
      <selection activeCell="D60" sqref="D60"/>
    </sheetView>
  </sheetViews>
  <sheetFormatPr defaultRowHeight="23.1" customHeight="1"/>
  <cols>
    <col min="1" max="1" width="142.85546875" style="113" customWidth="1"/>
    <col min="2" max="2" width="26.5703125" style="113" customWidth="1"/>
    <col min="3" max="3" width="24.85546875" style="113" customWidth="1"/>
    <col min="4" max="4" width="28.7109375" style="68" customWidth="1"/>
    <col min="5" max="5" width="27.5703125" style="113" customWidth="1"/>
    <col min="6" max="14" width="9.28515625" style="113" customWidth="1"/>
    <col min="15" max="15" width="12.5703125" style="113" customWidth="1"/>
    <col min="16" max="16384" width="9.140625" style="113"/>
  </cols>
  <sheetData>
    <row r="1" spans="1:10" ht="23.25">
      <c r="A1" s="243" t="s">
        <v>154</v>
      </c>
      <c r="B1" s="243"/>
      <c r="C1" s="243"/>
      <c r="D1" s="239"/>
      <c r="E1" s="239"/>
      <c r="F1" s="97"/>
      <c r="G1" s="97"/>
    </row>
    <row r="2" spans="1:10" ht="23.25">
      <c r="A2" s="114"/>
      <c r="B2" s="114"/>
      <c r="C2" s="114"/>
      <c r="D2" s="96"/>
      <c r="E2" s="115" t="s">
        <v>109</v>
      </c>
      <c r="F2" s="116"/>
      <c r="G2" s="116"/>
      <c r="H2" s="116"/>
      <c r="I2" s="116"/>
      <c r="J2" s="116"/>
    </row>
    <row r="3" spans="1:10" ht="43.5" customHeight="1">
      <c r="A3" s="244" t="s">
        <v>152</v>
      </c>
      <c r="B3" s="244"/>
      <c r="C3" s="244"/>
      <c r="D3" s="244"/>
    </row>
    <row r="4" spans="1:10" ht="23.25">
      <c r="A4" s="246" t="s">
        <v>71</v>
      </c>
      <c r="B4" s="246"/>
      <c r="C4" s="246"/>
      <c r="D4" s="246"/>
    </row>
    <row r="5" spans="1:10" ht="37.5">
      <c r="A5" s="117" t="s">
        <v>19</v>
      </c>
      <c r="B5" s="162" t="s">
        <v>153</v>
      </c>
      <c r="C5" s="163" t="s">
        <v>156</v>
      </c>
      <c r="D5" s="164" t="s">
        <v>97</v>
      </c>
    </row>
    <row r="6" spans="1:10" ht="23.25">
      <c r="A6" s="118" t="s">
        <v>21</v>
      </c>
      <c r="B6" s="131">
        <f>B7+B9+B10+B11+B12+B13+B8</f>
        <v>93643.587</v>
      </c>
      <c r="C6" s="131">
        <f>C7+C9+C10+C11+C12+C13+C8</f>
        <v>93643.587</v>
      </c>
      <c r="D6" s="131">
        <f>D7+D9+D10+D11+D12+D13+D8</f>
        <v>0</v>
      </c>
      <c r="E6" s="119"/>
    </row>
    <row r="7" spans="1:10" ht="38.25">
      <c r="A7" s="120" t="s">
        <v>41</v>
      </c>
      <c r="B7" s="136">
        <v>2451.4</v>
      </c>
      <c r="C7" s="137">
        <v>2451.4</v>
      </c>
      <c r="D7" s="28">
        <f>C7-B7</f>
        <v>0</v>
      </c>
      <c r="E7" s="119"/>
    </row>
    <row r="8" spans="1:10" ht="38.25">
      <c r="A8" s="120" t="s">
        <v>96</v>
      </c>
      <c r="B8" s="136">
        <v>1384.18</v>
      </c>
      <c r="C8" s="137">
        <v>1384.18</v>
      </c>
      <c r="D8" s="28">
        <f t="shared" ref="D8:D26" si="0">C8-B8</f>
        <v>0</v>
      </c>
      <c r="E8" s="119"/>
    </row>
    <row r="9" spans="1:10" ht="38.25">
      <c r="A9" s="120" t="s">
        <v>63</v>
      </c>
      <c r="B9" s="136">
        <v>21830</v>
      </c>
      <c r="C9" s="137">
        <v>21830</v>
      </c>
      <c r="D9" s="28">
        <f t="shared" si="0"/>
        <v>0</v>
      </c>
      <c r="E9" s="119"/>
    </row>
    <row r="10" spans="1:10" ht="23.25">
      <c r="A10" s="120" t="s">
        <v>64</v>
      </c>
      <c r="B10" s="136">
        <v>0</v>
      </c>
      <c r="C10" s="137">
        <v>0</v>
      </c>
      <c r="D10" s="28">
        <f t="shared" si="0"/>
        <v>0</v>
      </c>
      <c r="E10" s="119"/>
    </row>
    <row r="11" spans="1:10" ht="38.25">
      <c r="A11" s="120" t="s">
        <v>65</v>
      </c>
      <c r="B11" s="136">
        <v>13571.307000000001</v>
      </c>
      <c r="C11" s="137">
        <v>13571.307000000001</v>
      </c>
      <c r="D11" s="28">
        <f t="shared" si="0"/>
        <v>0</v>
      </c>
      <c r="E11" s="119"/>
    </row>
    <row r="12" spans="1:10" ht="23.25">
      <c r="A12" s="120" t="s">
        <v>67</v>
      </c>
      <c r="B12" s="136">
        <v>300</v>
      </c>
      <c r="C12" s="137">
        <v>300</v>
      </c>
      <c r="D12" s="28">
        <f t="shared" si="0"/>
        <v>0</v>
      </c>
      <c r="E12" s="119"/>
    </row>
    <row r="13" spans="1:10" ht="23.25">
      <c r="A13" s="120" t="s">
        <v>68</v>
      </c>
      <c r="B13" s="136">
        <v>54106.7</v>
      </c>
      <c r="C13" s="137">
        <v>54106.7</v>
      </c>
      <c r="D13" s="28">
        <f t="shared" si="0"/>
        <v>0</v>
      </c>
      <c r="E13" s="119"/>
    </row>
    <row r="14" spans="1:10" ht="23.25">
      <c r="A14" s="118" t="s">
        <v>22</v>
      </c>
      <c r="B14" s="132">
        <f t="shared" ref="B14:D14" si="1">SUM(B15)</f>
        <v>4758.1000000000004</v>
      </c>
      <c r="C14" s="132">
        <f t="shared" si="1"/>
        <v>4758.1000000000004</v>
      </c>
      <c r="D14" s="132">
        <f t="shared" si="1"/>
        <v>0</v>
      </c>
      <c r="E14" s="119"/>
    </row>
    <row r="15" spans="1:10" ht="38.25">
      <c r="A15" s="121" t="s">
        <v>92</v>
      </c>
      <c r="B15" s="138">
        <v>4758.1000000000004</v>
      </c>
      <c r="C15" s="138">
        <v>4758.1000000000004</v>
      </c>
      <c r="D15" s="28">
        <f t="shared" si="0"/>
        <v>0</v>
      </c>
      <c r="E15" s="119"/>
    </row>
    <row r="16" spans="1:10" ht="23.25">
      <c r="A16" s="118" t="s">
        <v>23</v>
      </c>
      <c r="B16" s="131">
        <f t="shared" ref="B16:D16" si="2">SUM(B17:B21)</f>
        <v>111267.92199999999</v>
      </c>
      <c r="C16" s="131">
        <f t="shared" si="2"/>
        <v>117928.52199999998</v>
      </c>
      <c r="D16" s="131">
        <f t="shared" si="2"/>
        <v>6660.5999999999985</v>
      </c>
      <c r="E16" s="119"/>
    </row>
    <row r="17" spans="1:7" ht="23.25">
      <c r="A17" s="121" t="s">
        <v>69</v>
      </c>
      <c r="B17" s="139">
        <v>75013.7</v>
      </c>
      <c r="C17" s="140">
        <v>75013.7</v>
      </c>
      <c r="D17" s="28">
        <f t="shared" si="0"/>
        <v>0</v>
      </c>
      <c r="E17" s="119"/>
    </row>
    <row r="18" spans="1:7" ht="23.25">
      <c r="A18" s="121" t="s">
        <v>70</v>
      </c>
      <c r="B18" s="139">
        <v>1000</v>
      </c>
      <c r="C18" s="140">
        <v>1000</v>
      </c>
      <c r="D18" s="28">
        <f t="shared" si="0"/>
        <v>0</v>
      </c>
      <c r="E18" s="119"/>
    </row>
    <row r="19" spans="1:7" ht="23.25">
      <c r="A19" s="121" t="s">
        <v>42</v>
      </c>
      <c r="B19" s="176">
        <v>12000</v>
      </c>
      <c r="C19" s="140">
        <v>18660.599999999999</v>
      </c>
      <c r="D19" s="61">
        <f t="shared" si="0"/>
        <v>6660.5999999999985</v>
      </c>
      <c r="E19" s="119"/>
    </row>
    <row r="20" spans="1:7" ht="23.25">
      <c r="A20" s="121" t="s">
        <v>43</v>
      </c>
      <c r="B20" s="139">
        <v>14469.722</v>
      </c>
      <c r="C20" s="140">
        <v>14469.722</v>
      </c>
      <c r="D20" s="61">
        <f t="shared" si="0"/>
        <v>0</v>
      </c>
      <c r="E20" s="119"/>
    </row>
    <row r="21" spans="1:7" ht="23.25">
      <c r="A21" s="121" t="s">
        <v>44</v>
      </c>
      <c r="B21" s="139">
        <v>8784.5</v>
      </c>
      <c r="C21" s="140">
        <v>8784.5</v>
      </c>
      <c r="D21" s="61">
        <f t="shared" si="0"/>
        <v>0</v>
      </c>
      <c r="E21" s="119"/>
    </row>
    <row r="22" spans="1:7" ht="23.25">
      <c r="A22" s="118" t="s">
        <v>24</v>
      </c>
      <c r="B22" s="131">
        <f t="shared" ref="B22:C22" si="3">SUM(B24:B26)</f>
        <v>22025.35</v>
      </c>
      <c r="C22" s="131">
        <f t="shared" si="3"/>
        <v>22025.35</v>
      </c>
      <c r="D22" s="61">
        <f t="shared" si="0"/>
        <v>0</v>
      </c>
      <c r="E22" s="119"/>
    </row>
    <row r="23" spans="1:7" ht="23.25">
      <c r="A23" s="122" t="s">
        <v>81</v>
      </c>
      <c r="B23" s="122"/>
      <c r="C23" s="122"/>
      <c r="D23" s="28">
        <f t="shared" si="0"/>
        <v>0</v>
      </c>
      <c r="E23" s="119"/>
    </row>
    <row r="24" spans="1:7" ht="23.25">
      <c r="A24" s="121" t="s">
        <v>45</v>
      </c>
      <c r="B24" s="141">
        <v>15253.05</v>
      </c>
      <c r="C24" s="142">
        <v>15253.05</v>
      </c>
      <c r="D24" s="28">
        <f t="shared" si="0"/>
        <v>0</v>
      </c>
      <c r="E24" s="119"/>
    </row>
    <row r="25" spans="1:7" ht="23.25">
      <c r="A25" s="121" t="s">
        <v>46</v>
      </c>
      <c r="B25" s="141">
        <v>730</v>
      </c>
      <c r="C25" s="142">
        <v>730</v>
      </c>
      <c r="D25" s="28">
        <f t="shared" si="0"/>
        <v>0</v>
      </c>
      <c r="E25" s="119"/>
    </row>
    <row r="26" spans="1:7" ht="23.25">
      <c r="A26" s="121" t="s">
        <v>94</v>
      </c>
      <c r="B26" s="141">
        <v>6042.3</v>
      </c>
      <c r="C26" s="142">
        <v>6042.3</v>
      </c>
      <c r="D26" s="28">
        <f t="shared" si="0"/>
        <v>0</v>
      </c>
      <c r="E26" s="119"/>
    </row>
    <row r="27" spans="1:7" ht="23.25">
      <c r="A27" s="123" t="s">
        <v>108</v>
      </c>
      <c r="B27" s="63">
        <f>B28</f>
        <v>0</v>
      </c>
      <c r="C27" s="63">
        <f t="shared" ref="C27:D27" si="4">C28</f>
        <v>0</v>
      </c>
      <c r="D27" s="63">
        <f t="shared" si="4"/>
        <v>0</v>
      </c>
      <c r="E27" s="119"/>
    </row>
    <row r="28" spans="1:7" ht="23.25">
      <c r="A28" s="121" t="s">
        <v>107</v>
      </c>
      <c r="B28" s="121"/>
      <c r="C28" s="121"/>
      <c r="D28" s="28"/>
      <c r="E28" s="119"/>
    </row>
    <row r="29" spans="1:7" ht="23.25">
      <c r="A29" s="118" t="s">
        <v>26</v>
      </c>
      <c r="B29" s="131">
        <f t="shared" ref="B29:D29" si="5">SUM(B30:B35)</f>
        <v>504744.51750000007</v>
      </c>
      <c r="C29" s="131">
        <f t="shared" si="5"/>
        <v>504744.51750000007</v>
      </c>
      <c r="D29" s="131">
        <f t="shared" si="5"/>
        <v>7.2759576141834259E-12</v>
      </c>
      <c r="E29" s="119"/>
      <c r="G29" s="124"/>
    </row>
    <row r="30" spans="1:7" ht="23.25">
      <c r="A30" s="121" t="s">
        <v>47</v>
      </c>
      <c r="B30" s="161">
        <v>120225.7712</v>
      </c>
      <c r="C30" s="143">
        <v>111778.4192</v>
      </c>
      <c r="D30" s="61">
        <f>C30-B30</f>
        <v>-8447.351999999999</v>
      </c>
      <c r="E30" s="119"/>
      <c r="G30" s="124"/>
    </row>
    <row r="31" spans="1:7" ht="23.25">
      <c r="A31" s="121" t="s">
        <v>48</v>
      </c>
      <c r="B31" s="161">
        <v>278553.57030000002</v>
      </c>
      <c r="C31" s="143">
        <v>277459.89030000003</v>
      </c>
      <c r="D31" s="61">
        <f t="shared" ref="D31:D38" si="6">C31-B31</f>
        <v>-1093.679999999993</v>
      </c>
      <c r="E31" s="119"/>
      <c r="G31" s="124"/>
    </row>
    <row r="32" spans="1:7" ht="23.25">
      <c r="A32" s="121" t="s">
        <v>49</v>
      </c>
      <c r="B32" s="161">
        <v>68909.248000000007</v>
      </c>
      <c r="C32" s="143">
        <v>77356.600000000006</v>
      </c>
      <c r="D32" s="61">
        <f t="shared" si="6"/>
        <v>8447.351999999999</v>
      </c>
      <c r="E32" s="119"/>
      <c r="G32" s="124"/>
    </row>
    <row r="33" spans="1:7" ht="23.25">
      <c r="A33" s="121" t="s">
        <v>106</v>
      </c>
      <c r="B33" s="161">
        <v>50</v>
      </c>
      <c r="C33" s="143">
        <v>50</v>
      </c>
      <c r="D33" s="61">
        <f t="shared" si="6"/>
        <v>0</v>
      </c>
      <c r="E33" s="119"/>
      <c r="G33" s="124"/>
    </row>
    <row r="34" spans="1:7" ht="23.25">
      <c r="A34" s="121" t="s">
        <v>50</v>
      </c>
      <c r="B34" s="161">
        <v>1734</v>
      </c>
      <c r="C34" s="143">
        <v>1734</v>
      </c>
      <c r="D34" s="61">
        <f t="shared" si="6"/>
        <v>0</v>
      </c>
      <c r="E34" s="119"/>
      <c r="G34" s="124"/>
    </row>
    <row r="35" spans="1:7" ht="23.25">
      <c r="A35" s="121" t="s">
        <v>51</v>
      </c>
      <c r="B35" s="161">
        <v>35271.928</v>
      </c>
      <c r="C35" s="143">
        <v>36365.608</v>
      </c>
      <c r="D35" s="61">
        <f t="shared" si="6"/>
        <v>1093.6800000000003</v>
      </c>
      <c r="E35" s="119"/>
      <c r="G35" s="124"/>
    </row>
    <row r="36" spans="1:7" ht="23.25">
      <c r="A36" s="118" t="s">
        <v>27</v>
      </c>
      <c r="B36" s="132">
        <f t="shared" ref="B36:D36" si="7">SUM(B37:B38)</f>
        <v>64485.376669999998</v>
      </c>
      <c r="C36" s="132">
        <f t="shared" si="7"/>
        <v>64485.376669999998</v>
      </c>
      <c r="D36" s="132">
        <f t="shared" si="7"/>
        <v>0</v>
      </c>
      <c r="E36" s="119"/>
      <c r="G36" s="124"/>
    </row>
    <row r="37" spans="1:7" ht="23.25">
      <c r="A37" s="121" t="s">
        <v>52</v>
      </c>
      <c r="B37" s="144">
        <v>62594.536670000001</v>
      </c>
      <c r="C37" s="145">
        <v>62594.536670000001</v>
      </c>
      <c r="D37" s="61">
        <f t="shared" si="6"/>
        <v>0</v>
      </c>
      <c r="E37" s="119"/>
      <c r="G37" s="124"/>
    </row>
    <row r="38" spans="1:7" ht="23.25">
      <c r="A38" s="121" t="s">
        <v>53</v>
      </c>
      <c r="B38" s="144">
        <v>1890.84</v>
      </c>
      <c r="C38" s="145">
        <v>1890.84</v>
      </c>
      <c r="D38" s="61">
        <f t="shared" si="6"/>
        <v>0</v>
      </c>
      <c r="E38" s="119"/>
      <c r="G38" s="124"/>
    </row>
    <row r="39" spans="1:7" ht="23.25">
      <c r="A39" s="118" t="s">
        <v>28</v>
      </c>
      <c r="B39" s="150"/>
      <c r="C39" s="133"/>
      <c r="D39" s="28"/>
      <c r="E39" s="119"/>
    </row>
    <row r="40" spans="1:7" ht="23.25">
      <c r="A40" s="121" t="s">
        <v>54</v>
      </c>
      <c r="B40" s="121"/>
      <c r="C40" s="121"/>
      <c r="D40" s="28">
        <v>0</v>
      </c>
      <c r="E40" s="119"/>
    </row>
    <row r="41" spans="1:7" ht="23.25">
      <c r="A41" s="121" t="s">
        <v>55</v>
      </c>
      <c r="B41" s="121"/>
      <c r="C41" s="121"/>
      <c r="D41" s="28"/>
      <c r="E41" s="119"/>
    </row>
    <row r="42" spans="1:7" ht="23.25">
      <c r="A42" s="118" t="s">
        <v>29</v>
      </c>
      <c r="B42" s="132">
        <f t="shared" ref="B42:D42" si="8">SUM(B43:B46)</f>
        <v>25868.084999999999</v>
      </c>
      <c r="C42" s="132">
        <f t="shared" si="8"/>
        <v>25868.084999999999</v>
      </c>
      <c r="D42" s="58">
        <f t="shared" si="8"/>
        <v>0</v>
      </c>
      <c r="E42" s="119"/>
    </row>
    <row r="43" spans="1:7" ht="23.25">
      <c r="A43" s="121" t="s">
        <v>56</v>
      </c>
      <c r="B43" s="146">
        <v>581.76</v>
      </c>
      <c r="C43" s="154">
        <v>581.76</v>
      </c>
      <c r="D43" s="61">
        <f t="shared" ref="D43:D46" si="9">C43-B43</f>
        <v>0</v>
      </c>
      <c r="E43" s="119"/>
    </row>
    <row r="44" spans="1:7" ht="23.25">
      <c r="A44" s="121" t="s">
        <v>105</v>
      </c>
      <c r="B44" s="146">
        <v>11406.084999999999</v>
      </c>
      <c r="C44" s="154">
        <v>11406.084999999999</v>
      </c>
      <c r="D44" s="61">
        <f t="shared" si="9"/>
        <v>0</v>
      </c>
      <c r="E44" s="119"/>
    </row>
    <row r="45" spans="1:7" ht="23.25">
      <c r="A45" s="121" t="s">
        <v>57</v>
      </c>
      <c r="B45" s="146">
        <v>9509.24</v>
      </c>
      <c r="C45" s="154">
        <v>9509.24</v>
      </c>
      <c r="D45" s="61">
        <f t="shared" si="9"/>
        <v>0</v>
      </c>
      <c r="E45" s="119"/>
    </row>
    <row r="46" spans="1:7" ht="23.25">
      <c r="A46" s="121" t="s">
        <v>75</v>
      </c>
      <c r="B46" s="146">
        <v>4371</v>
      </c>
      <c r="C46" s="154">
        <v>4371</v>
      </c>
      <c r="D46" s="61">
        <f t="shared" si="9"/>
        <v>0</v>
      </c>
      <c r="E46" s="119"/>
    </row>
    <row r="47" spans="1:7" ht="23.25">
      <c r="A47" s="118" t="s">
        <v>30</v>
      </c>
      <c r="B47" s="132">
        <f t="shared" ref="B47:D47" si="10">SUM(B48:B51)</f>
        <v>45141.62</v>
      </c>
      <c r="C47" s="132">
        <f t="shared" si="10"/>
        <v>45141.62</v>
      </c>
      <c r="D47" s="58">
        <f t="shared" si="10"/>
        <v>0</v>
      </c>
      <c r="E47" s="119"/>
    </row>
    <row r="48" spans="1:7" ht="23.25">
      <c r="A48" s="121" t="s">
        <v>58</v>
      </c>
      <c r="B48" s="121"/>
      <c r="C48" s="121"/>
      <c r="D48" s="28"/>
      <c r="E48" s="119"/>
    </row>
    <row r="49" spans="1:5" ht="23.25">
      <c r="A49" s="121" t="s">
        <v>93</v>
      </c>
      <c r="B49" s="121"/>
      <c r="C49" s="121"/>
      <c r="D49" s="28"/>
      <c r="E49" s="119"/>
    </row>
    <row r="50" spans="1:5" ht="23.25">
      <c r="A50" s="121" t="s">
        <v>86</v>
      </c>
      <c r="B50" s="147">
        <v>44070</v>
      </c>
      <c r="C50" s="155">
        <v>44070</v>
      </c>
      <c r="D50" s="61">
        <f t="shared" ref="D50:D53" si="11">C50-B50</f>
        <v>0</v>
      </c>
      <c r="E50" s="119"/>
    </row>
    <row r="51" spans="1:5" ht="23.25">
      <c r="A51" s="121" t="s">
        <v>59</v>
      </c>
      <c r="B51" s="147">
        <v>1071.6199999999999</v>
      </c>
      <c r="C51" s="155">
        <v>1071.6199999999999</v>
      </c>
      <c r="D51" s="61">
        <f t="shared" si="11"/>
        <v>0</v>
      </c>
      <c r="E51" s="119"/>
    </row>
    <row r="52" spans="1:5" ht="23.25">
      <c r="A52" s="118" t="s">
        <v>31</v>
      </c>
      <c r="B52" s="134">
        <f>B53</f>
        <v>2386.3209999999999</v>
      </c>
      <c r="C52" s="134">
        <f>C53</f>
        <v>144.41685000000001</v>
      </c>
      <c r="D52" s="59">
        <f t="shared" ref="D52" si="12">SUM(D53)</f>
        <v>-2241.9041499999998</v>
      </c>
      <c r="E52" s="119"/>
    </row>
    <row r="53" spans="1:5" ht="23.25">
      <c r="A53" s="121" t="s">
        <v>60</v>
      </c>
      <c r="B53" s="182">
        <v>2386.3209999999999</v>
      </c>
      <c r="C53" s="156">
        <v>144.41685000000001</v>
      </c>
      <c r="D53" s="61">
        <f t="shared" si="11"/>
        <v>-2241.9041499999998</v>
      </c>
      <c r="E53" s="119"/>
    </row>
    <row r="54" spans="1:5" ht="23.25">
      <c r="A54" s="118" t="s">
        <v>32</v>
      </c>
      <c r="B54" s="148">
        <f t="shared" ref="B54:D54" si="13">B55+B56</f>
        <v>12630</v>
      </c>
      <c r="C54" s="148">
        <f t="shared" si="13"/>
        <v>12630</v>
      </c>
      <c r="D54" s="148">
        <f t="shared" si="13"/>
        <v>0</v>
      </c>
      <c r="E54" s="119"/>
    </row>
    <row r="55" spans="1:5" ht="38.25">
      <c r="A55" s="121" t="s">
        <v>61</v>
      </c>
      <c r="B55" s="149">
        <v>12000</v>
      </c>
      <c r="C55" s="157">
        <v>12000</v>
      </c>
      <c r="D55" s="28">
        <v>0</v>
      </c>
      <c r="E55" s="119"/>
    </row>
    <row r="56" spans="1:5" ht="24" customHeight="1">
      <c r="A56" s="121" t="s">
        <v>62</v>
      </c>
      <c r="B56" s="149">
        <v>630</v>
      </c>
      <c r="C56" s="157">
        <v>630</v>
      </c>
      <c r="D56" s="28"/>
      <c r="E56" s="119"/>
    </row>
    <row r="57" spans="1:5" ht="23.25">
      <c r="A57" s="121" t="s">
        <v>149</v>
      </c>
      <c r="B57" s="121"/>
      <c r="C57" s="121"/>
      <c r="D57" s="28"/>
      <c r="E57" s="119"/>
    </row>
    <row r="58" spans="1:5" s="125" customFormat="1" ht="22.5">
      <c r="A58" s="118" t="s">
        <v>20</v>
      </c>
      <c r="B58" s="135">
        <f>B6+B14+B16+B22+B27+B29+B36+B39+B42+B47+B52+B54+B57</f>
        <v>886950.87917000009</v>
      </c>
      <c r="C58" s="135">
        <f>C6+C14+C16+C22+C27+C29+C36+C39+C42+C47+C52+C54+C57</f>
        <v>891369.57502000011</v>
      </c>
      <c r="D58" s="152">
        <f>C58-B58</f>
        <v>4418.6958500000183</v>
      </c>
    </row>
    <row r="59" spans="1:5" ht="19.5" customHeight="1">
      <c r="A59" s="160" t="s">
        <v>149</v>
      </c>
      <c r="B59" s="158">
        <v>25793</v>
      </c>
      <c r="C59" s="158">
        <v>26025.404999999999</v>
      </c>
      <c r="D59" s="152">
        <f t="shared" ref="D59:D60" si="14">C59-B59</f>
        <v>232.40499999999884</v>
      </c>
    </row>
    <row r="60" spans="1:5" ht="26.25" customHeight="1">
      <c r="A60" s="165" t="s">
        <v>155</v>
      </c>
      <c r="B60" s="159">
        <f>B58+B59</f>
        <v>912743.87917000009</v>
      </c>
      <c r="C60" s="159">
        <f>C58+C59</f>
        <v>917394.98002000013</v>
      </c>
      <c r="D60" s="153">
        <f t="shared" si="14"/>
        <v>4651.1008500000462</v>
      </c>
    </row>
  </sheetData>
  <mergeCells count="3">
    <mergeCell ref="A1:E1"/>
    <mergeCell ref="A3:D3"/>
    <mergeCell ref="A4:D4"/>
  </mergeCells>
  <pageMargins left="0.70866141732283472" right="0.70866141732283472" top="0.74803149606299213" bottom="0.74803149606299213" header="0.31496062992125984" footer="0.31496062992125984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доходы на 2025 год </vt:lpstr>
      <vt:lpstr>доходы на 2026 год</vt:lpstr>
      <vt:lpstr>доходы на 2027 год</vt:lpstr>
      <vt:lpstr>расходы на 2025г. </vt:lpstr>
      <vt:lpstr>расходы на 2026 год</vt:lpstr>
      <vt:lpstr>расходы на 2027 год</vt:lpstr>
      <vt:lpstr> изменения по разд на 2025 год.</vt:lpstr>
      <vt:lpstr>изменения по разд на 2026 год</vt:lpstr>
      <vt:lpstr>изменения по разд на 2027 год</vt:lpstr>
      <vt:lpstr>'расходы на 2025г. '!_1Excel_BuiltIn_Print_Area_4</vt:lpstr>
      <vt:lpstr>'расходы на 2025г. '!Заголовки_для_печати</vt:lpstr>
      <vt:lpstr>' изменения по разд на 2025 год.'!Область_печати</vt:lpstr>
      <vt:lpstr>'доходы на 2025 год '!Область_печати</vt:lpstr>
      <vt:lpstr>'доходы на 2026 год'!Область_печати</vt:lpstr>
      <vt:lpstr>'доходы на 2027 год'!Область_печати</vt:lpstr>
      <vt:lpstr>'расходы на 2025г.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ПользовательБМЛ</cp:lastModifiedBy>
  <cp:lastPrinted>2026-01-08T11:11:13Z</cp:lastPrinted>
  <dcterms:created xsi:type="dcterms:W3CDTF">2017-06-26T13:12:44Z</dcterms:created>
  <dcterms:modified xsi:type="dcterms:W3CDTF">2026-01-08T11:12:14Z</dcterms:modified>
</cp:coreProperties>
</file>